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03 INFORMES\CNV\CNV\2021\092021\"/>
    </mc:Choice>
  </mc:AlternateContent>
  <bookViews>
    <workbookView xWindow="0" yWindow="780" windowWidth="12120" windowHeight="7410" tabRatio="734"/>
  </bookViews>
  <sheets>
    <sheet name="BALANCE" sheetId="1" r:id="rId1"/>
    <sheet name="EST. DE RESULTADO" sheetId="7" r:id="rId2"/>
    <sheet name="NOTA EST. CONTABLES" sheetId="2" r:id="rId3"/>
    <sheet name="EVOL. PATRIM. NETO" sheetId="3" r:id="rId4"/>
    <sheet name="RESULTADO DEL EJERCICIO" sheetId="4" r:id="rId5"/>
    <sheet name="Calificacion Riskmetrica" sheetId="6" r:id="rId6"/>
  </sheets>
  <definedNames>
    <definedName name="_xlnm._FilterDatabase" localSheetId="2" hidden="1">'NOTA EST. CONTABLES'!$A$7:$L$13</definedName>
    <definedName name="_xlnm.Print_Area" localSheetId="0">BALANCE!$A$2:$F$24</definedName>
    <definedName name="_xlnm.Print_Area" localSheetId="5">'Calificacion Riskmetrica'!$A$1:$I$16</definedName>
    <definedName name="_xlnm.Print_Area" localSheetId="1">'EST. DE RESULTADO'!$A$2:$F$15</definedName>
    <definedName name="_xlnm.Print_Area" localSheetId="3">'EVOL. PATRIM. NETO'!$A$1:$H$15</definedName>
    <definedName name="_xlnm.Print_Area" localSheetId="2">'NOTA EST. CONTABLES'!#REF!</definedName>
    <definedName name="_xlnm.Print_Area" localSheetId="4">'RESULTADO DEL EJERCICIO'!$A$1:$E$7</definedName>
    <definedName name="BuiltIn_Print_Area" localSheetId="1">'EST. DE RESULTADO'!#REF!</definedName>
    <definedName name="BuiltIn_Print_Area">BALANCE!$B$2:$F$21</definedName>
    <definedName name="BuiltIn_Print_Area___0">#N/A</definedName>
    <definedName name="BuiltIn_Print_Area___0_1">0</definedName>
  </definedNames>
  <calcPr calcId="162913"/>
</workbook>
</file>

<file path=xl/calcChain.xml><?xml version="1.0" encoding="utf-8"?>
<calcChain xmlns="http://schemas.openxmlformats.org/spreadsheetml/2006/main">
  <c r="F15" i="7" l="1"/>
  <c r="C15" i="7"/>
  <c r="G13" i="3" l="1"/>
  <c r="F13" i="3"/>
  <c r="E13" i="3"/>
  <c r="D13" i="3"/>
  <c r="F18" i="1"/>
  <c r="C20" i="1"/>
  <c r="J11" i="3" l="1"/>
  <c r="J10" i="3"/>
  <c r="J9" i="3"/>
  <c r="J8" i="3"/>
  <c r="J7" i="3"/>
  <c r="K8" i="3" l="1"/>
  <c r="J12" i="3"/>
  <c r="K11" i="3" l="1"/>
  <c r="K10" i="3"/>
  <c r="K12" i="3"/>
  <c r="J13" i="3" l="1"/>
  <c r="I10" i="3" l="1"/>
  <c r="K9" i="3"/>
  <c r="F9" i="1" l="1"/>
  <c r="K7" i="3"/>
  <c r="K13" i="3"/>
  <c r="I7" i="3"/>
  <c r="F20" i="1" l="1"/>
  <c r="I11" i="3" l="1"/>
  <c r="I12" i="3"/>
  <c r="I9" i="3"/>
  <c r="I8" i="3"/>
</calcChain>
</file>

<file path=xl/sharedStrings.xml><?xml version="1.0" encoding="utf-8"?>
<sst xmlns="http://schemas.openxmlformats.org/spreadsheetml/2006/main" count="148" uniqueCount="124">
  <si>
    <t>ACTIVO</t>
  </si>
  <si>
    <t>Guaranies</t>
  </si>
  <si>
    <t>PASIVO</t>
  </si>
  <si>
    <t>DISPONIBLE</t>
  </si>
  <si>
    <t>VALORES PUBLICOS</t>
  </si>
  <si>
    <t>TOTAL DE PASIVO</t>
  </si>
  <si>
    <t>PATRIMONIO</t>
  </si>
  <si>
    <t xml:space="preserve"> </t>
  </si>
  <si>
    <t>APORTES NO CAPITALIZADOS</t>
  </si>
  <si>
    <t>TOTAL DE PATRIMONIO</t>
  </si>
  <si>
    <t>TOTAL DE ACTIVO</t>
  </si>
  <si>
    <t>TOTAL DE PASIVO Y PATRIMONIO</t>
  </si>
  <si>
    <t>PERDIDAS</t>
  </si>
  <si>
    <t>GANANCIAS</t>
  </si>
  <si>
    <t>RENTAS Y DIFER. DE COTIZACION  DE VALORES PUBLICOS</t>
  </si>
  <si>
    <t>RESULTADOS DEL EJERCICIO</t>
  </si>
  <si>
    <t>TOTAL DE PERDIDAS</t>
  </si>
  <si>
    <t>TOTAL DE GANANCIAS</t>
  </si>
  <si>
    <t xml:space="preserve">              NOTAS A LOS ESTADOS CONTABLES</t>
  </si>
  <si>
    <t>SALDO AL CIERRE DEL</t>
  </si>
  <si>
    <t>SALDO AL CIERRE</t>
  </si>
  <si>
    <t>CONCEPTO</t>
  </si>
  <si>
    <t xml:space="preserve"> EJERCICIO ANTERIOR</t>
  </si>
  <si>
    <t>DEL PERIODO</t>
  </si>
  <si>
    <t>AUMENTO</t>
  </si>
  <si>
    <t>DISMINUCION</t>
  </si>
  <si>
    <t>Capital Integrado</t>
  </si>
  <si>
    <t>Ajustes al Patrimonio</t>
  </si>
  <si>
    <t>Reservas</t>
  </si>
  <si>
    <t>Resultados Acumulados</t>
  </si>
  <si>
    <t>Resultados del Ejercicio</t>
  </si>
  <si>
    <t>TOTAL Patrimomio Neto</t>
  </si>
  <si>
    <t>3- RESULTADO DEL EJERCICIO</t>
  </si>
  <si>
    <t>Resultado del ejercicio antes del Impuesto</t>
  </si>
  <si>
    <t>Patrimonio neto</t>
  </si>
  <si>
    <t xml:space="preserve">CREDITOS VIGENTES P/ INTERM. FINANCIERA SECTOR NO FINANCIERO </t>
  </si>
  <si>
    <t xml:space="preserve">CREDITOS DIVERSOS </t>
  </si>
  <si>
    <t xml:space="preserve">CREDITOS VENCIDOS POR INTERMEDIACION FINANCIERA </t>
  </si>
  <si>
    <t xml:space="preserve">INVERSIONES </t>
  </si>
  <si>
    <t xml:space="preserve">BIENES DE USO </t>
  </si>
  <si>
    <t xml:space="preserve">CARGOS DIFERIDOS </t>
  </si>
  <si>
    <t xml:space="preserve">OBLIGACIONES P/INTERM. FINANCIERA  SECTOR  FINANCIERO </t>
  </si>
  <si>
    <t>OBLIGACIONES P/INTERM. FINANCIERA  SECTOR  NO FINANCIERO</t>
  </si>
  <si>
    <t xml:space="preserve">OBLIGACIONES DIVERSAS </t>
  </si>
  <si>
    <t xml:space="preserve">PROVISIONES Y PREVISIONES </t>
  </si>
  <si>
    <t xml:space="preserve">CAPITAL INTEGRADO </t>
  </si>
  <si>
    <t xml:space="preserve">AJUSTES AL PATRIMONIO </t>
  </si>
  <si>
    <t xml:space="preserve">RESERVAS </t>
  </si>
  <si>
    <t xml:space="preserve">RESULTADOS ACUMULADOS </t>
  </si>
  <si>
    <t xml:space="preserve">CUENTAS DE CONTINGENCIAS                       </t>
  </si>
  <si>
    <t xml:space="preserve">CUENTAS DE ORDEN                       </t>
  </si>
  <si>
    <t xml:space="preserve">PERDIDAS P/OBLIG.P/ INTERM. FINANC. SECTOR FINANCIERO  </t>
  </si>
  <si>
    <t xml:space="preserve">PERDIDAS P/OBLIG.P/ INTERM. FINANC. SECTOR NO FINANCIERO </t>
  </si>
  <si>
    <t xml:space="preserve">PERDIDAS POR VALUACION </t>
  </si>
  <si>
    <t xml:space="preserve">PERDIDAS POR INCOBRABILIDAD </t>
  </si>
  <si>
    <t xml:space="preserve">PERDIDAS POR SERVICIOS </t>
  </si>
  <si>
    <t xml:space="preserve">OTRAS PERDIDAS OPERATIVAS </t>
  </si>
  <si>
    <t xml:space="preserve">GANACIAS P/CRED.VIGENT. P/ INTERM. FINANC. SECT. FINANCIERO </t>
  </si>
  <si>
    <t xml:space="preserve">GANACIAS P/CRED.VIGENT. P/ INTERM. FINANC. SECT. NO FINANCIERO </t>
  </si>
  <si>
    <t xml:space="preserve">GANACIAS P/CRED.VENCID. P/ INTERM. FINANC. </t>
  </si>
  <si>
    <t xml:space="preserve">GANANCIAS POR VALUACION </t>
  </si>
  <si>
    <t xml:space="preserve">DESAFECTACION DE PREVISIONES </t>
  </si>
  <si>
    <t xml:space="preserve">GANANCIAS POR SERVICIOS </t>
  </si>
  <si>
    <t xml:space="preserve">OTRAS GANANCIAS OPERATIVAS </t>
  </si>
  <si>
    <t>GANANCIAS EXTRAORDINARIAS</t>
  </si>
  <si>
    <t>PERDIDAS EXTRAORDINARIAS</t>
  </si>
  <si>
    <t>Categorías de Clasificación</t>
  </si>
  <si>
    <t>Tipo de Deudores</t>
  </si>
  <si>
    <t>Entidad</t>
  </si>
  <si>
    <t>Calificación Local</t>
  </si>
  <si>
    <t>Mayor información sobre esta calificación en:</t>
  </si>
  <si>
    <t>1a</t>
  </si>
  <si>
    <t>SOLVENCIA</t>
  </si>
  <si>
    <t>TENDENCIA</t>
  </si>
  <si>
    <t xml:space="preserve">Nota: “La calificación de riesgo no constituye una sugerencia o recomendación para comprar, vender, mantener un determinado </t>
  </si>
  <si>
    <t>valor o realizar una inversión, ni un aval o garantía de una inversión y su emisor”</t>
  </si>
  <si>
    <t>0.31.0.10.000.0.00.000.00</t>
  </si>
  <si>
    <t>0.31.0.20.000.0.00.000.00</t>
  </si>
  <si>
    <t>0.31.0.30.000.0.00.000.00</t>
  </si>
  <si>
    <t>0.31.0.40.000.0.00.000.00</t>
  </si>
  <si>
    <t>0.31.0.50.000.0.00.000.00</t>
  </si>
  <si>
    <t>0.31.0.60.000.0.00.000.00</t>
  </si>
  <si>
    <t>Aportes no Capitalizados</t>
  </si>
  <si>
    <t>Total Cartera de Préstamos</t>
  </si>
  <si>
    <t>1</t>
  </si>
  <si>
    <t>1b                            2</t>
  </si>
  <si>
    <t>3</t>
  </si>
  <si>
    <t>4</t>
  </si>
  <si>
    <t>5</t>
  </si>
  <si>
    <t>6</t>
  </si>
  <si>
    <t xml:space="preserve">CREDITOS VIGENTES P/ INTERM. FINANCIERA SECTOR FINANCIERO </t>
  </si>
  <si>
    <t>AJUSTES DE RESULTADOS DE EJERCICIOS ANTERIORES</t>
  </si>
  <si>
    <t>MOVIMIENTOS</t>
  </si>
  <si>
    <t>SOLAR AHORRO Y FINANZAS S.A.E.C.A.</t>
  </si>
  <si>
    <t>(En miles de Guaraníes)</t>
  </si>
  <si>
    <t>(**) El valor computable de las garantías, no podrá ser superior al saldo de la deuda garantizada.</t>
  </si>
  <si>
    <t>(*) Incluyen las deudas efectivas (capital e intereses devengados a la fecha de clasificación) y los créditos contingentes. Asimismo, incluye el saldo de los deudores por venta de bienes a plazo.</t>
  </si>
  <si>
    <t>Fecha de calificación o última actualización:</t>
  </si>
  <si>
    <t>Fecha de publicación:</t>
  </si>
  <si>
    <t>Calificadora:</t>
  </si>
  <si>
    <t>RISKMÉTRICA S.A. Calificadora de Riesgos</t>
  </si>
  <si>
    <t>Email: info@riskmetrica.com.py</t>
  </si>
  <si>
    <t>www.riskmetrica.com.py</t>
  </si>
  <si>
    <t>IMPUESTO A LA RENTA</t>
  </si>
  <si>
    <t>Total de Riesgos (*)</t>
  </si>
  <si>
    <t>Garantía Computable para previsiones: Cobros s/ riesgos (**)</t>
  </si>
  <si>
    <t>Riesgo neto afecto a Previsiones</t>
  </si>
  <si>
    <t>Previsiones mínimas exigidas</t>
  </si>
  <si>
    <t>Previsiones existentes en EECC</t>
  </si>
  <si>
    <t>Superávit de previsiones</t>
  </si>
  <si>
    <t>AL 31/12/2020</t>
  </si>
  <si>
    <t>Estable</t>
  </si>
  <si>
    <t>Corte de calificación</t>
  </si>
  <si>
    <t>Bernardino Caballero 1099 – Asunción</t>
  </si>
  <si>
    <t>Tel: (021) 328-4005 Cel 0981-414481</t>
  </si>
  <si>
    <t>Apy</t>
  </si>
  <si>
    <t>AL 31/12/2021</t>
  </si>
  <si>
    <t>30 de Junio de 2021</t>
  </si>
  <si>
    <t>23 de Setiembre de 2021</t>
  </si>
  <si>
    <t xml:space="preserve">               ESTADO  DE  SITUACION  PATRIMONIAL  AL  30  DE SETIEMBRE DE  2021</t>
  </si>
  <si>
    <t>1- CLASIFICACION DE CARTERA AL 30/09/2021</t>
  </si>
  <si>
    <t xml:space="preserve">               ESTADO  DE  RESULTADO  AL  30  DE SETIEMBRE DE  2021</t>
  </si>
  <si>
    <t>2- EVOLUCION DEL PATRIMONIO AL 30/09/2021 ( en Guaraníes)</t>
  </si>
  <si>
    <t>AL 30/09/2021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</si>
</sst>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.###&quot;   &quot;;\-#.###&quot;   &quot;"/>
    <numFmt numFmtId="166" formatCode="d/mm/yy"/>
    <numFmt numFmtId="167" formatCode="_-* #,##0\ _€_-;\-* #,##0\ _€_-;_-* &quot;-&quot;??\ _€_-;_-@_-"/>
    <numFmt numFmtId="168" formatCode="_(* #,##0_);_(* \(#,##0\);_(* &quot;-&quot;??_);_(@_)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8"/>
      <color indexed="8"/>
      <name val="Arial"/>
      <family val="2"/>
    </font>
    <font>
      <b/>
      <sz val="18"/>
      <color indexed="8"/>
      <name val="Arial"/>
      <family val="2"/>
    </font>
    <font>
      <sz val="1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u/>
      <sz val="10"/>
      <color theme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8"/>
      <color indexed="64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6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55"/>
      </patternFill>
    </fill>
    <fill>
      <patternFill patternType="solid">
        <fgColor theme="0" tint="-0.34998626667073579"/>
        <bgColor indexed="55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</fills>
  <borders count="86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164" fontId="17" fillId="0" borderId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9" fontId="17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18" fillId="2" borderId="0" xfId="0" applyNumberFormat="1" applyFont="1" applyFill="1" applyBorder="1" applyAlignment="1" applyProtection="1"/>
    <xf numFmtId="0" fontId="18" fillId="0" borderId="0" xfId="0" applyNumberFormat="1" applyFont="1" applyBorder="1" applyAlignment="1" applyProtection="1"/>
    <xf numFmtId="0" fontId="19" fillId="2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0" fontId="19" fillId="0" borderId="0" xfId="0" applyNumberFormat="1" applyFont="1" applyBorder="1" applyAlignment="1" applyProtection="1"/>
    <xf numFmtId="0" fontId="21" fillId="0" borderId="0" xfId="0" applyFont="1"/>
    <xf numFmtId="0" fontId="20" fillId="0" borderId="0" xfId="0" applyNumberFormat="1" applyFont="1" applyFill="1" applyBorder="1" applyAlignment="1" applyProtection="1">
      <alignment horizontal="left"/>
    </xf>
    <xf numFmtId="0" fontId="20" fillId="0" borderId="0" xfId="0" applyNumberFormat="1" applyFont="1" applyFill="1" applyBorder="1" applyAlignment="1" applyProtection="1"/>
    <xf numFmtId="0" fontId="22" fillId="3" borderId="2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22" fillId="3" borderId="1" xfId="0" applyNumberFormat="1" applyFont="1" applyFill="1" applyBorder="1" applyAlignment="1" applyProtection="1">
      <alignment horizontal="left"/>
    </xf>
    <xf numFmtId="0" fontId="29" fillId="3" borderId="2" xfId="0" applyNumberFormat="1" applyFont="1" applyFill="1" applyBorder="1" applyAlignment="1" applyProtection="1"/>
    <xf numFmtId="0" fontId="29" fillId="3" borderId="3" xfId="0" applyNumberFormat="1" applyFont="1" applyFill="1" applyBorder="1" applyAlignment="1" applyProtection="1"/>
    <xf numFmtId="3" fontId="29" fillId="2" borderId="0" xfId="0" applyNumberFormat="1" applyFont="1" applyFill="1" applyBorder="1" applyAlignment="1" applyProtection="1"/>
    <xf numFmtId="3" fontId="18" fillId="2" borderId="0" xfId="0" applyNumberFormat="1" applyFont="1" applyFill="1" applyBorder="1" applyAlignment="1" applyProtection="1"/>
    <xf numFmtId="3" fontId="23" fillId="2" borderId="0" xfId="0" applyNumberFormat="1" applyFont="1" applyFill="1" applyBorder="1" applyAlignment="1" applyProtection="1"/>
    <xf numFmtId="0" fontId="22" fillId="2" borderId="0" xfId="0" applyNumberFormat="1" applyFont="1" applyFill="1" applyBorder="1" applyAlignment="1" applyProtection="1"/>
    <xf numFmtId="0" fontId="29" fillId="2" borderId="0" xfId="0" applyNumberFormat="1" applyFont="1" applyFill="1" applyBorder="1" applyAlignment="1" applyProtection="1"/>
    <xf numFmtId="0" fontId="25" fillId="2" borderId="0" xfId="0" applyNumberFormat="1" applyFont="1" applyFill="1" applyBorder="1" applyAlignment="1" applyProtection="1"/>
    <xf numFmtId="0" fontId="26" fillId="2" borderId="6" xfId="0" applyNumberFormat="1" applyFont="1" applyFill="1" applyBorder="1" applyAlignment="1" applyProtection="1"/>
    <xf numFmtId="0" fontId="26" fillId="2" borderId="7" xfId="0" applyNumberFormat="1" applyFont="1" applyFill="1" applyBorder="1" applyAlignment="1" applyProtection="1">
      <alignment horizontal="center"/>
    </xf>
    <xf numFmtId="0" fontId="26" fillId="2" borderId="6" xfId="0" applyNumberFormat="1" applyFont="1" applyFill="1" applyBorder="1" applyAlignment="1" applyProtection="1">
      <alignment horizontal="center"/>
    </xf>
    <xf numFmtId="0" fontId="26" fillId="2" borderId="10" xfId="0" applyNumberFormat="1" applyFont="1" applyFill="1" applyBorder="1" applyAlignment="1" applyProtection="1">
      <alignment horizontal="center"/>
    </xf>
    <xf numFmtId="0" fontId="26" fillId="2" borderId="0" xfId="0" applyNumberFormat="1" applyFont="1" applyFill="1" applyBorder="1" applyAlignment="1" applyProtection="1">
      <alignment horizontal="center"/>
    </xf>
    <xf numFmtId="3" fontId="26" fillId="2" borderId="13" xfId="0" applyNumberFormat="1" applyFont="1" applyFill="1" applyBorder="1" applyAlignment="1" applyProtection="1">
      <alignment horizontal="center"/>
    </xf>
    <xf numFmtId="166" fontId="26" fillId="2" borderId="14" xfId="0" applyNumberFormat="1" applyFont="1" applyFill="1" applyBorder="1" applyAlignment="1" applyProtection="1">
      <alignment horizontal="center"/>
    </xf>
    <xf numFmtId="3" fontId="26" fillId="2" borderId="1" xfId="0" applyNumberFormat="1" applyFont="1" applyFill="1" applyBorder="1" applyAlignment="1" applyProtection="1">
      <alignment horizontal="center"/>
    </xf>
    <xf numFmtId="3" fontId="26" fillId="2" borderId="5" xfId="0" applyNumberFormat="1" applyFont="1" applyFill="1" applyBorder="1" applyAlignment="1" applyProtection="1">
      <alignment horizontal="center"/>
    </xf>
    <xf numFmtId="166" fontId="26" fillId="2" borderId="13" xfId="0" applyNumberFormat="1" applyFont="1" applyFill="1" applyBorder="1" applyAlignment="1" applyProtection="1">
      <alignment horizontal="center"/>
    </xf>
    <xf numFmtId="3" fontId="24" fillId="0" borderId="16" xfId="0" applyNumberFormat="1" applyFont="1" applyFill="1" applyBorder="1" applyAlignment="1" applyProtection="1">
      <alignment horizontal="right"/>
    </xf>
    <xf numFmtId="3" fontId="26" fillId="2" borderId="5" xfId="0" applyNumberFormat="1" applyFont="1" applyFill="1" applyBorder="1" applyAlignment="1" applyProtection="1"/>
    <xf numFmtId="2" fontId="18" fillId="0" borderId="0" xfId="0" applyNumberFormat="1" applyFont="1" applyBorder="1" applyAlignment="1" applyProtection="1"/>
    <xf numFmtId="0" fontId="18" fillId="2" borderId="18" xfId="0" applyNumberFormat="1" applyFont="1" applyFill="1" applyBorder="1" applyAlignment="1" applyProtection="1"/>
    <xf numFmtId="0" fontId="23" fillId="2" borderId="18" xfId="0" applyNumberFormat="1" applyFont="1" applyFill="1" applyBorder="1" applyAlignment="1" applyProtection="1">
      <alignment horizontal="center"/>
    </xf>
    <xf numFmtId="0" fontId="18" fillId="2" borderId="19" xfId="0" applyNumberFormat="1" applyFont="1" applyFill="1" applyBorder="1" applyAlignment="1" applyProtection="1"/>
    <xf numFmtId="4" fontId="18" fillId="0" borderId="0" xfId="0" applyNumberFormat="1" applyFont="1" applyBorder="1" applyAlignment="1" applyProtection="1"/>
    <xf numFmtId="3" fontId="18" fillId="0" borderId="0" xfId="0" applyNumberFormat="1" applyFont="1" applyBorder="1" applyAlignment="1" applyProtection="1"/>
    <xf numFmtId="3" fontId="18" fillId="0" borderId="4" xfId="0" applyNumberFormat="1" applyFont="1" applyFill="1" applyBorder="1" applyAlignment="1" applyProtection="1"/>
    <xf numFmtId="3" fontId="26" fillId="2" borderId="1" xfId="0" applyNumberFormat="1" applyFont="1" applyFill="1" applyBorder="1" applyAlignment="1" applyProtection="1">
      <alignment horizontal="right"/>
    </xf>
    <xf numFmtId="3" fontId="26" fillId="2" borderId="29" xfId="0" applyNumberFormat="1" applyFont="1" applyFill="1" applyBorder="1" applyAlignment="1" applyProtection="1">
      <alignment horizontal="right"/>
    </xf>
    <xf numFmtId="3" fontId="26" fillId="2" borderId="30" xfId="0" applyNumberFormat="1" applyFont="1" applyFill="1" applyBorder="1" applyAlignment="1" applyProtection="1">
      <alignment horizontal="right"/>
    </xf>
    <xf numFmtId="10" fontId="18" fillId="0" borderId="0" xfId="0" applyNumberFormat="1" applyFont="1" applyBorder="1" applyAlignment="1" applyProtection="1"/>
    <xf numFmtId="167" fontId="17" fillId="2" borderId="0" xfId="2" applyNumberFormat="1" applyFill="1" applyBorder="1" applyAlignment="1" applyProtection="1"/>
    <xf numFmtId="0" fontId="0" fillId="0" borderId="0" xfId="0" applyFill="1"/>
    <xf numFmtId="3" fontId="18" fillId="0" borderId="0" xfId="0" applyNumberFormat="1" applyFont="1" applyFill="1" applyBorder="1" applyAlignment="1" applyProtection="1"/>
    <xf numFmtId="3" fontId="25" fillId="2" borderId="14" xfId="0" applyNumberFormat="1" applyFont="1" applyFill="1" applyBorder="1" applyAlignment="1" applyProtection="1"/>
    <xf numFmtId="3" fontId="25" fillId="2" borderId="11" xfId="0" applyNumberFormat="1" applyFont="1" applyFill="1" applyBorder="1" applyAlignment="1" applyProtection="1"/>
    <xf numFmtId="0" fontId="22" fillId="3" borderId="7" xfId="0" applyNumberFormat="1" applyFont="1" applyFill="1" applyBorder="1" applyAlignment="1" applyProtection="1"/>
    <xf numFmtId="3" fontId="0" fillId="0" borderId="0" xfId="0" applyNumberFormat="1"/>
    <xf numFmtId="167" fontId="31" fillId="2" borderId="0" xfId="2" applyNumberFormat="1" applyFont="1" applyFill="1" applyBorder="1" applyAlignment="1" applyProtection="1"/>
    <xf numFmtId="3" fontId="28" fillId="2" borderId="0" xfId="0" applyNumberFormat="1" applyFont="1" applyFill="1" applyBorder="1" applyAlignment="1" applyProtection="1"/>
    <xf numFmtId="167" fontId="31" fillId="0" borderId="0" xfId="2" applyNumberFormat="1" applyFont="1" applyFill="1" applyBorder="1" applyAlignment="1" applyProtection="1"/>
    <xf numFmtId="3" fontId="18" fillId="0" borderId="40" xfId="0" applyNumberFormat="1" applyFont="1" applyFill="1" applyBorder="1" applyAlignment="1" applyProtection="1"/>
    <xf numFmtId="0" fontId="24" fillId="2" borderId="41" xfId="0" applyNumberFormat="1" applyFont="1" applyFill="1" applyBorder="1" applyAlignment="1" applyProtection="1"/>
    <xf numFmtId="3" fontId="18" fillId="0" borderId="42" xfId="0" applyNumberFormat="1" applyFont="1" applyFill="1" applyBorder="1" applyAlignment="1" applyProtection="1"/>
    <xf numFmtId="0" fontId="22" fillId="3" borderId="8" xfId="0" applyNumberFormat="1" applyFont="1" applyFill="1" applyBorder="1" applyAlignment="1" applyProtection="1"/>
    <xf numFmtId="3" fontId="18" fillId="0" borderId="44" xfId="0" applyNumberFormat="1" applyFont="1" applyFill="1" applyBorder="1" applyAlignment="1" applyProtection="1"/>
    <xf numFmtId="3" fontId="18" fillId="0" borderId="46" xfId="0" applyNumberFormat="1" applyFont="1" applyFill="1" applyBorder="1" applyAlignment="1" applyProtection="1"/>
    <xf numFmtId="3" fontId="18" fillId="0" borderId="49" xfId="0" applyNumberFormat="1" applyFont="1" applyFill="1" applyBorder="1" applyAlignment="1" applyProtection="1"/>
    <xf numFmtId="3" fontId="18" fillId="0" borderId="50" xfId="0" applyNumberFormat="1" applyFont="1" applyFill="1" applyBorder="1" applyAlignment="1" applyProtection="1"/>
    <xf numFmtId="3" fontId="18" fillId="0" borderId="51" xfId="0" applyNumberFormat="1" applyFont="1" applyFill="1" applyBorder="1" applyAlignment="1" applyProtection="1"/>
    <xf numFmtId="3" fontId="18" fillId="0" borderId="52" xfId="0" applyNumberFormat="1" applyFont="1" applyFill="1" applyBorder="1" applyAlignment="1" applyProtection="1"/>
    <xf numFmtId="3" fontId="24" fillId="0" borderId="15" xfId="0" applyNumberFormat="1" applyFont="1" applyFill="1" applyBorder="1" applyAlignment="1" applyProtection="1"/>
    <xf numFmtId="3" fontId="24" fillId="0" borderId="33" xfId="0" applyNumberFormat="1" applyFont="1" applyFill="1" applyBorder="1" applyAlignment="1" applyProtection="1"/>
    <xf numFmtId="3" fontId="24" fillId="0" borderId="16" xfId="0" applyNumberFormat="1" applyFont="1" applyFill="1" applyBorder="1" applyAlignment="1" applyProtection="1"/>
    <xf numFmtId="3" fontId="24" fillId="0" borderId="17" xfId="0" applyNumberFormat="1" applyFont="1" applyFill="1" applyBorder="1" applyAlignment="1" applyProtection="1"/>
    <xf numFmtId="167" fontId="18" fillId="2" borderId="0" xfId="0" applyNumberFormat="1" applyFont="1" applyFill="1" applyBorder="1" applyAlignment="1" applyProtection="1"/>
    <xf numFmtId="0" fontId="24" fillId="0" borderId="48" xfId="0" applyNumberFormat="1" applyFont="1" applyFill="1" applyBorder="1" applyAlignment="1" applyProtection="1"/>
    <xf numFmtId="0" fontId="26" fillId="2" borderId="45" xfId="0" applyNumberFormat="1" applyFont="1" applyFill="1" applyBorder="1" applyAlignment="1" applyProtection="1"/>
    <xf numFmtId="3" fontId="27" fillId="2" borderId="69" xfId="0" applyNumberFormat="1" applyFont="1" applyFill="1" applyBorder="1" applyAlignment="1" applyProtection="1"/>
    <xf numFmtId="0" fontId="22" fillId="3" borderId="36" xfId="0" applyNumberFormat="1" applyFont="1" applyFill="1" applyBorder="1" applyAlignment="1" applyProtection="1"/>
    <xf numFmtId="3" fontId="18" fillId="0" borderId="73" xfId="0" applyNumberFormat="1" applyFont="1" applyFill="1" applyBorder="1" applyAlignment="1" applyProtection="1"/>
    <xf numFmtId="0" fontId="22" fillId="3" borderId="74" xfId="0" applyNumberFormat="1" applyFont="1" applyFill="1" applyBorder="1" applyAlignment="1" applyProtection="1"/>
    <xf numFmtId="165" fontId="23" fillId="3" borderId="9" xfId="0" applyNumberFormat="1" applyFont="1" applyFill="1" applyBorder="1" applyAlignment="1" applyProtection="1">
      <alignment horizontal="center"/>
    </xf>
    <xf numFmtId="165" fontId="23" fillId="3" borderId="37" xfId="0" applyNumberFormat="1" applyFont="1" applyFill="1" applyBorder="1" applyAlignment="1" applyProtection="1">
      <alignment horizontal="center"/>
    </xf>
    <xf numFmtId="3" fontId="18" fillId="0" borderId="21" xfId="0" applyNumberFormat="1" applyFont="1" applyFill="1" applyBorder="1"/>
    <xf numFmtId="3" fontId="24" fillId="0" borderId="15" xfId="0" applyNumberFormat="1" applyFont="1" applyFill="1" applyBorder="1" applyAlignment="1" applyProtection="1">
      <alignment horizontal="right"/>
    </xf>
    <xf numFmtId="3" fontId="18" fillId="0" borderId="22" xfId="0" applyNumberFormat="1" applyFont="1" applyFill="1" applyBorder="1"/>
    <xf numFmtId="3" fontId="24" fillId="0" borderId="33" xfId="0" applyNumberFormat="1" applyFont="1" applyFill="1" applyBorder="1" applyAlignment="1" applyProtection="1">
      <alignment horizontal="right"/>
    </xf>
    <xf numFmtId="3" fontId="18" fillId="0" borderId="4" xfId="0" applyNumberFormat="1" applyFont="1" applyFill="1" applyBorder="1"/>
    <xf numFmtId="14" fontId="0" fillId="0" borderId="0" xfId="0" applyNumberFormat="1"/>
    <xf numFmtId="3" fontId="24" fillId="0" borderId="28" xfId="0" applyNumberFormat="1" applyFont="1" applyFill="1" applyBorder="1" applyAlignment="1" applyProtection="1">
      <alignment horizontal="right"/>
    </xf>
    <xf numFmtId="0" fontId="30" fillId="0" borderId="0" xfId="0" applyNumberFormat="1" applyFont="1" applyFill="1" applyBorder="1" applyAlignment="1" applyProtection="1">
      <alignment vertical="top"/>
    </xf>
    <xf numFmtId="167" fontId="17" fillId="0" borderId="0" xfId="2" applyNumberFormat="1" applyBorder="1" applyAlignment="1" applyProtection="1"/>
    <xf numFmtId="0" fontId="32" fillId="0" borderId="0" xfId="0" applyFont="1" applyFill="1"/>
    <xf numFmtId="0" fontId="38" fillId="0" borderId="32" xfId="0" applyFont="1" applyFill="1" applyBorder="1" applyAlignment="1">
      <alignment horizontal="center" vertical="top" wrapText="1"/>
    </xf>
    <xf numFmtId="0" fontId="32" fillId="0" borderId="32" xfId="0" applyFont="1" applyFill="1" applyBorder="1" applyAlignment="1">
      <alignment horizontal="center"/>
    </xf>
    <xf numFmtId="0" fontId="23" fillId="0" borderId="0" xfId="0" applyNumberFormat="1" applyFont="1" applyFill="1" applyBorder="1" applyAlignment="1" applyProtection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37" fillId="0" borderId="0" xfId="0" applyFont="1" applyFill="1"/>
    <xf numFmtId="0" fontId="24" fillId="0" borderId="45" xfId="0" applyNumberFormat="1" applyFont="1" applyFill="1" applyBorder="1" applyAlignment="1" applyProtection="1"/>
    <xf numFmtId="0" fontId="24" fillId="0" borderId="41" xfId="0" applyNumberFormat="1" applyFont="1" applyFill="1" applyBorder="1" applyAlignment="1" applyProtection="1"/>
    <xf numFmtId="3" fontId="25" fillId="0" borderId="36" xfId="0" applyNumberFormat="1" applyFont="1" applyFill="1" applyBorder="1" applyAlignment="1" applyProtection="1"/>
    <xf numFmtId="3" fontId="25" fillId="0" borderId="37" xfId="0" applyNumberFormat="1" applyFont="1" applyFill="1" applyBorder="1" applyAlignment="1" applyProtection="1"/>
    <xf numFmtId="0" fontId="25" fillId="0" borderId="70" xfId="0" applyNumberFormat="1" applyFont="1" applyFill="1" applyBorder="1" applyAlignment="1" applyProtection="1"/>
    <xf numFmtId="0" fontId="25" fillId="0" borderId="71" xfId="0" applyNumberFormat="1" applyFont="1" applyFill="1" applyBorder="1" applyAlignment="1" applyProtection="1"/>
    <xf numFmtId="0" fontId="25" fillId="0" borderId="23" xfId="0" applyNumberFormat="1" applyFont="1" applyFill="1" applyBorder="1" applyAlignment="1" applyProtection="1">
      <alignment horizontal="left"/>
    </xf>
    <xf numFmtId="0" fontId="25" fillId="0" borderId="34" xfId="0" applyNumberFormat="1" applyFont="1" applyFill="1" applyBorder="1" applyAlignment="1" applyProtection="1">
      <alignment horizontal="left"/>
    </xf>
    <xf numFmtId="0" fontId="25" fillId="0" borderId="25" xfId="0" applyNumberFormat="1" applyFont="1" applyFill="1" applyBorder="1" applyAlignment="1" applyProtection="1">
      <alignment horizontal="left"/>
    </xf>
    <xf numFmtId="0" fontId="25" fillId="0" borderId="35" xfId="0" applyNumberFormat="1" applyFont="1" applyFill="1" applyBorder="1" applyAlignment="1" applyProtection="1">
      <alignment horizontal="left"/>
    </xf>
    <xf numFmtId="0" fontId="24" fillId="0" borderId="23" xfId="0" applyNumberFormat="1" applyFont="1" applyFill="1" applyBorder="1" applyAlignment="1" applyProtection="1"/>
    <xf numFmtId="0" fontId="24" fillId="0" borderId="49" xfId="0" applyNumberFormat="1" applyFont="1" applyFill="1" applyBorder="1" applyAlignment="1" applyProtection="1"/>
    <xf numFmtId="0" fontId="24" fillId="0" borderId="50" xfId="0" applyNumberFormat="1" applyFont="1" applyFill="1" applyBorder="1" applyAlignment="1" applyProtection="1"/>
    <xf numFmtId="0" fontId="24" fillId="0" borderId="68" xfId="0" applyNumberFormat="1" applyFont="1" applyFill="1" applyBorder="1" applyAlignment="1" applyProtection="1"/>
    <xf numFmtId="0" fontId="24" fillId="0" borderId="43" xfId="0" applyNumberFormat="1" applyFont="1" applyFill="1" applyBorder="1" applyAlignment="1" applyProtection="1"/>
    <xf numFmtId="0" fontId="24" fillId="0" borderId="51" xfId="0" applyNumberFormat="1" applyFont="1" applyFill="1" applyBorder="1" applyAlignment="1" applyProtection="1"/>
    <xf numFmtId="0" fontId="24" fillId="0" borderId="53" xfId="0" applyNumberFormat="1" applyFont="1" applyFill="1" applyBorder="1" applyAlignment="1" applyProtection="1"/>
    <xf numFmtId="0" fontId="24" fillId="0" borderId="47" xfId="0" applyNumberFormat="1" applyFont="1" applyFill="1" applyBorder="1" applyAlignment="1" applyProtection="1"/>
    <xf numFmtId="0" fontId="24" fillId="0" borderId="54" xfId="0" applyNumberFormat="1" applyFont="1" applyFill="1" applyBorder="1" applyAlignment="1" applyProtection="1"/>
    <xf numFmtId="0" fontId="24" fillId="0" borderId="55" xfId="0" applyNumberFormat="1" applyFont="1" applyFill="1" applyBorder="1" applyAlignment="1" applyProtection="1"/>
    <xf numFmtId="0" fontId="25" fillId="0" borderId="11" xfId="0" applyNumberFormat="1" applyFont="1" applyFill="1" applyBorder="1" applyAlignment="1" applyProtection="1"/>
    <xf numFmtId="3" fontId="25" fillId="0" borderId="0" xfId="0" applyNumberFormat="1" applyFont="1" applyFill="1" applyBorder="1" applyAlignment="1" applyProtection="1"/>
    <xf numFmtId="0" fontId="25" fillId="0" borderId="36" xfId="0" applyNumberFormat="1" applyFont="1" applyFill="1" applyBorder="1" applyAlignment="1" applyProtection="1"/>
    <xf numFmtId="0" fontId="25" fillId="0" borderId="37" xfId="0" applyNumberFormat="1" applyFont="1" applyFill="1" applyBorder="1" applyAlignment="1" applyProtection="1"/>
    <xf numFmtId="3" fontId="18" fillId="0" borderId="75" xfId="0" applyNumberFormat="1" applyFont="1" applyFill="1" applyBorder="1" applyAlignment="1" applyProtection="1"/>
    <xf numFmtId="0" fontId="22" fillId="4" borderId="36" xfId="0" applyNumberFormat="1" applyFont="1" applyFill="1" applyBorder="1" applyAlignment="1" applyProtection="1"/>
    <xf numFmtId="0" fontId="22" fillId="4" borderId="74" xfId="0" applyNumberFormat="1" applyFont="1" applyFill="1" applyBorder="1" applyAlignment="1" applyProtection="1"/>
    <xf numFmtId="0" fontId="22" fillId="4" borderId="37" xfId="0" applyNumberFormat="1" applyFont="1" applyFill="1" applyBorder="1" applyAlignment="1" applyProtection="1"/>
    <xf numFmtId="3" fontId="18" fillId="0" borderId="76" xfId="0" applyNumberFormat="1" applyFont="1" applyFill="1" applyBorder="1" applyAlignment="1" applyProtection="1"/>
    <xf numFmtId="3" fontId="18" fillId="0" borderId="78" xfId="0" applyNumberFormat="1" applyFont="1" applyFill="1" applyBorder="1" applyAlignment="1" applyProtection="1"/>
    <xf numFmtId="49" fontId="24" fillId="0" borderId="79" xfId="0" applyNumberFormat="1" applyFont="1" applyFill="1" applyBorder="1" applyAlignment="1" applyProtection="1">
      <alignment horizontal="left"/>
    </xf>
    <xf numFmtId="49" fontId="24" fillId="0" borderId="80" xfId="0" applyNumberFormat="1" applyFont="1" applyFill="1" applyBorder="1" applyAlignment="1" applyProtection="1">
      <alignment horizontal="left"/>
    </xf>
    <xf numFmtId="49" fontId="24" fillId="0" borderId="43" xfId="0" applyNumberFormat="1" applyFont="1" applyFill="1" applyBorder="1" applyAlignment="1" applyProtection="1">
      <alignment horizontal="left"/>
    </xf>
    <xf numFmtId="49" fontId="24" fillId="0" borderId="51" xfId="0" applyNumberFormat="1" applyFont="1" applyFill="1" applyBorder="1" applyAlignment="1" applyProtection="1">
      <alignment horizontal="left"/>
    </xf>
    <xf numFmtId="0" fontId="24" fillId="0" borderId="81" xfId="0" applyNumberFormat="1" applyFont="1" applyFill="1" applyBorder="1" applyAlignment="1" applyProtection="1"/>
    <xf numFmtId="0" fontId="24" fillId="0" borderId="78" xfId="0" applyNumberFormat="1" applyFont="1" applyFill="1" applyBorder="1" applyAlignment="1" applyProtection="1"/>
    <xf numFmtId="3" fontId="18" fillId="0" borderId="82" xfId="0" applyNumberFormat="1" applyFont="1" applyFill="1" applyBorder="1" applyAlignment="1" applyProtection="1"/>
    <xf numFmtId="3" fontId="18" fillId="0" borderId="83" xfId="0" applyNumberFormat="1" applyFont="1" applyFill="1" applyBorder="1" applyAlignment="1" applyProtection="1"/>
    <xf numFmtId="3" fontId="23" fillId="0" borderId="83" xfId="0" applyNumberFormat="1" applyFont="1" applyFill="1" applyBorder="1" applyAlignment="1" applyProtection="1"/>
    <xf numFmtId="3" fontId="23" fillId="0" borderId="84" xfId="0" applyNumberFormat="1" applyFont="1" applyFill="1" applyBorder="1" applyAlignment="1" applyProtection="1"/>
    <xf numFmtId="49" fontId="30" fillId="0" borderId="77" xfId="2" applyNumberFormat="1" applyFont="1" applyFill="1" applyBorder="1" applyAlignment="1" applyProtection="1">
      <alignment horizontal="left"/>
    </xf>
    <xf numFmtId="168" fontId="40" fillId="0" borderId="53" xfId="2" applyNumberFormat="1" applyFont="1" applyFill="1" applyBorder="1"/>
    <xf numFmtId="0" fontId="18" fillId="0" borderId="41" xfId="0" applyNumberFormat="1" applyFont="1" applyFill="1" applyBorder="1" applyAlignment="1" applyProtection="1"/>
    <xf numFmtId="167" fontId="0" fillId="0" borderId="50" xfId="2" applyNumberFormat="1" applyFont="1" applyFill="1" applyBorder="1" applyAlignment="1" applyProtection="1"/>
    <xf numFmtId="4" fontId="0" fillId="0" borderId="0" xfId="0" applyNumberFormat="1"/>
    <xf numFmtId="0" fontId="17" fillId="0" borderId="0" xfId="0" applyNumberFormat="1" applyFont="1" applyFill="1" applyBorder="1" applyAlignment="1" applyProtection="1">
      <alignment vertical="top"/>
    </xf>
    <xf numFmtId="3" fontId="25" fillId="0" borderId="27" xfId="0" applyNumberFormat="1" applyFont="1" applyFill="1" applyBorder="1" applyAlignment="1" applyProtection="1"/>
    <xf numFmtId="3" fontId="25" fillId="0" borderId="72" xfId="0" applyNumberFormat="1" applyFont="1" applyFill="1" applyBorder="1" applyAlignment="1" applyProtection="1"/>
    <xf numFmtId="3" fontId="25" fillId="0" borderId="24" xfId="0" applyNumberFormat="1" applyFont="1" applyFill="1" applyBorder="1" applyAlignment="1" applyProtection="1"/>
    <xf numFmtId="3" fontId="25" fillId="0" borderId="26" xfId="0" applyNumberFormat="1" applyFont="1" applyFill="1" applyBorder="1" applyAlignment="1" applyProtection="1"/>
    <xf numFmtId="0" fontId="18" fillId="0" borderId="20" xfId="0" applyNumberFormat="1" applyFont="1" applyFill="1" applyBorder="1" applyAlignment="1" applyProtection="1">
      <alignment horizontal="center"/>
    </xf>
    <xf numFmtId="0" fontId="23" fillId="0" borderId="18" xfId="0" applyNumberFormat="1" applyFont="1" applyFill="1" applyBorder="1" applyAlignment="1" applyProtection="1">
      <alignment horizontal="center"/>
    </xf>
    <xf numFmtId="3" fontId="35" fillId="0" borderId="0" xfId="0" applyNumberFormat="1" applyFont="1" applyFill="1" applyBorder="1" applyAlignment="1" applyProtection="1">
      <alignment horizontal="right" vertical="top"/>
    </xf>
    <xf numFmtId="3" fontId="26" fillId="2" borderId="0" xfId="0" applyNumberFormat="1" applyFont="1" applyFill="1" applyBorder="1" applyAlignment="1" applyProtection="1">
      <alignment horizontal="right"/>
    </xf>
    <xf numFmtId="0" fontId="33" fillId="0" borderId="0" xfId="1" applyFont="1" applyFill="1" applyAlignment="1" applyProtection="1">
      <alignment horizontal="justify"/>
    </xf>
    <xf numFmtId="0" fontId="39" fillId="0" borderId="32" xfId="0" applyFont="1" applyFill="1" applyBorder="1" applyAlignment="1">
      <alignment horizontal="center" vertical="top" wrapText="1"/>
    </xf>
    <xf numFmtId="0" fontId="32" fillId="0" borderId="32" xfId="0" applyFont="1" applyFill="1" applyBorder="1" applyAlignment="1">
      <alignment horizontal="center" vertical="center"/>
    </xf>
    <xf numFmtId="0" fontId="38" fillId="0" borderId="0" xfId="0" applyFont="1" applyFill="1" applyAlignment="1"/>
    <xf numFmtId="0" fontId="38" fillId="0" borderId="0" xfId="0" applyFont="1" applyFill="1" applyAlignment="1">
      <alignment vertical="top" wrapText="1"/>
    </xf>
    <xf numFmtId="0" fontId="41" fillId="0" borderId="63" xfId="0" applyNumberFormat="1" applyFont="1" applyFill="1" applyBorder="1" applyAlignment="1" applyProtection="1">
      <alignment horizontal="left" vertical="top"/>
    </xf>
    <xf numFmtId="3" fontId="41" fillId="0" borderId="64" xfId="0" applyNumberFormat="1" applyFont="1" applyFill="1" applyBorder="1" applyAlignment="1" applyProtection="1">
      <alignment horizontal="right" vertical="top"/>
    </xf>
    <xf numFmtId="3" fontId="41" fillId="0" borderId="65" xfId="0" applyNumberFormat="1" applyFont="1" applyFill="1" applyBorder="1" applyAlignment="1" applyProtection="1">
      <alignment horizontal="right" vertical="top"/>
    </xf>
    <xf numFmtId="0" fontId="42" fillId="0" borderId="57" xfId="0" applyNumberFormat="1" applyFont="1" applyFill="1" applyBorder="1" applyAlignment="1" applyProtection="1">
      <alignment horizontal="left" vertical="top"/>
    </xf>
    <xf numFmtId="3" fontId="42" fillId="0" borderId="58" xfId="0" applyNumberFormat="1" applyFont="1" applyFill="1" applyBorder="1" applyAlignment="1" applyProtection="1">
      <alignment horizontal="right" vertical="top"/>
    </xf>
    <xf numFmtId="3" fontId="42" fillId="0" borderId="59" xfId="0" applyNumberFormat="1" applyFont="1" applyFill="1" applyBorder="1" applyAlignment="1" applyProtection="1">
      <alignment horizontal="right" vertical="top"/>
    </xf>
    <xf numFmtId="0" fontId="42" fillId="0" borderId="66" xfId="0" applyNumberFormat="1" applyFont="1" applyFill="1" applyBorder="1" applyAlignment="1" applyProtection="1">
      <alignment horizontal="left" vertical="top"/>
    </xf>
    <xf numFmtId="3" fontId="42" fillId="0" borderId="0" xfId="0" applyNumberFormat="1" applyFont="1" applyFill="1" applyBorder="1" applyAlignment="1" applyProtection="1">
      <alignment horizontal="right" vertical="top"/>
    </xf>
    <xf numFmtId="3" fontId="42" fillId="0" borderId="67" xfId="0" applyNumberFormat="1" applyFont="1" applyFill="1" applyBorder="1" applyAlignment="1" applyProtection="1">
      <alignment horizontal="right" vertical="top"/>
    </xf>
    <xf numFmtId="0" fontId="42" fillId="0" borderId="0" xfId="0" applyNumberFormat="1" applyFont="1" applyFill="1" applyBorder="1" applyAlignment="1" applyProtection="1">
      <alignment horizontal="right" vertical="top"/>
    </xf>
    <xf numFmtId="3" fontId="0" fillId="0" borderId="0" xfId="0" applyNumberFormat="1" applyFill="1"/>
    <xf numFmtId="0" fontId="34" fillId="0" borderId="61" xfId="0" applyNumberFormat="1" applyFont="1" applyFill="1" applyBorder="1" applyAlignment="1" applyProtection="1">
      <alignment horizontal="center" vertical="top"/>
    </xf>
    <xf numFmtId="0" fontId="38" fillId="0" borderId="0" xfId="0" applyFont="1" applyFill="1" applyAlignment="1">
      <alignment horizontal="right"/>
    </xf>
    <xf numFmtId="3" fontId="18" fillId="6" borderId="0" xfId="0" applyNumberFormat="1" applyFont="1" applyFill="1" applyBorder="1" applyAlignment="1" applyProtection="1"/>
    <xf numFmtId="168" fontId="17" fillId="0" borderId="0" xfId="0" applyNumberFormat="1" applyFont="1" applyFill="1" applyBorder="1" applyAlignment="1" applyProtection="1">
      <alignment vertical="top"/>
    </xf>
    <xf numFmtId="0" fontId="41" fillId="0" borderId="60" xfId="0" applyNumberFormat="1" applyFont="1" applyFill="1" applyBorder="1" applyAlignment="1" applyProtection="1">
      <alignment horizontal="left" vertical="top"/>
    </xf>
    <xf numFmtId="0" fontId="42" fillId="0" borderId="61" xfId="0" applyNumberFormat="1" applyFont="1" applyFill="1" applyBorder="1" applyAlignment="1" applyProtection="1">
      <alignment horizontal="right" vertical="top"/>
    </xf>
    <xf numFmtId="168" fontId="43" fillId="0" borderId="0" xfId="2" applyNumberFormat="1" applyFont="1" applyFill="1" applyBorder="1"/>
    <xf numFmtId="0" fontId="20" fillId="3" borderId="1" xfId="0" applyNumberFormat="1" applyFont="1" applyFill="1" applyBorder="1" applyAlignment="1" applyProtection="1">
      <alignment horizontal="center"/>
    </xf>
    <xf numFmtId="0" fontId="20" fillId="3" borderId="2" xfId="0" applyNumberFormat="1" applyFont="1" applyFill="1" applyBorder="1" applyAlignment="1" applyProtection="1">
      <alignment horizontal="center"/>
    </xf>
    <xf numFmtId="0" fontId="20" fillId="3" borderId="3" xfId="0" applyNumberFormat="1" applyFont="1" applyFill="1" applyBorder="1" applyAlignment="1" applyProtection="1">
      <alignment horizontal="center"/>
    </xf>
    <xf numFmtId="0" fontId="20" fillId="3" borderId="1" xfId="0" applyNumberFormat="1" applyFont="1" applyFill="1" applyBorder="1" applyAlignment="1" applyProtection="1"/>
    <xf numFmtId="0" fontId="20" fillId="3" borderId="2" xfId="0" applyNumberFormat="1" applyFont="1" applyFill="1" applyBorder="1" applyAlignment="1" applyProtection="1"/>
    <xf numFmtId="0" fontId="20" fillId="3" borderId="3" xfId="0" applyNumberFormat="1" applyFont="1" applyFill="1" applyBorder="1" applyAlignment="1" applyProtection="1"/>
    <xf numFmtId="0" fontId="34" fillId="0" borderId="0" xfId="0" applyNumberFormat="1" applyFont="1" applyFill="1" applyBorder="1" applyAlignment="1" applyProtection="1">
      <alignment horizontal="center" vertical="top" wrapText="1"/>
    </xf>
    <xf numFmtId="0" fontId="34" fillId="0" borderId="58" xfId="0" applyNumberFormat="1" applyFont="1" applyFill="1" applyBorder="1" applyAlignment="1" applyProtection="1">
      <alignment horizontal="center" vertical="top" wrapText="1"/>
    </xf>
    <xf numFmtId="0" fontId="34" fillId="0" borderId="57" xfId="0" applyNumberFormat="1" applyFont="1" applyFill="1" applyBorder="1" applyAlignment="1" applyProtection="1">
      <alignment horizontal="center" vertical="center" wrapText="1"/>
    </xf>
    <xf numFmtId="0" fontId="34" fillId="0" borderId="60" xfId="0" applyNumberFormat="1" applyFont="1" applyFill="1" applyBorder="1" applyAlignment="1" applyProtection="1">
      <alignment horizontal="center" vertical="center" wrapText="1"/>
    </xf>
    <xf numFmtId="0" fontId="34" fillId="0" borderId="59" xfId="0" applyNumberFormat="1" applyFont="1" applyFill="1" applyBorder="1" applyAlignment="1" applyProtection="1">
      <alignment horizontal="center" vertical="center" wrapText="1"/>
    </xf>
    <xf numFmtId="0" fontId="34" fillId="0" borderId="62" xfId="0" applyNumberFormat="1" applyFont="1" applyFill="1" applyBorder="1" applyAlignment="1" applyProtection="1">
      <alignment horizontal="center" vertical="center" wrapText="1"/>
    </xf>
    <xf numFmtId="0" fontId="34" fillId="0" borderId="61" xfId="0" applyNumberFormat="1" applyFont="1" applyFill="1" applyBorder="1" applyAlignment="1" applyProtection="1">
      <alignment horizontal="center" vertical="top" wrapText="1"/>
    </xf>
    <xf numFmtId="0" fontId="26" fillId="2" borderId="8" xfId="0" applyNumberFormat="1" applyFont="1" applyFill="1" applyBorder="1" applyAlignment="1" applyProtection="1">
      <alignment horizontal="center" vertical="center"/>
    </xf>
    <xf numFmtId="0" fontId="26" fillId="2" borderId="9" xfId="0" applyNumberFormat="1" applyFont="1" applyFill="1" applyBorder="1" applyAlignment="1" applyProtection="1">
      <alignment horizontal="center" vertical="center"/>
    </xf>
    <xf numFmtId="0" fontId="26" fillId="2" borderId="11" xfId="0" applyNumberFormat="1" applyFont="1" applyFill="1" applyBorder="1" applyAlignment="1" applyProtection="1">
      <alignment horizontal="center" vertical="center"/>
    </xf>
    <xf numFmtId="0" fontId="26" fillId="2" borderId="12" xfId="0" applyNumberFormat="1" applyFont="1" applyFill="1" applyBorder="1" applyAlignment="1" applyProtection="1">
      <alignment horizontal="center" vertical="center"/>
    </xf>
    <xf numFmtId="9" fontId="17" fillId="2" borderId="19" xfId="10" applyFill="1" applyBorder="1" applyAlignment="1" applyProtection="1">
      <alignment horizontal="center" vertical="center"/>
    </xf>
    <xf numFmtId="9" fontId="17" fillId="2" borderId="20" xfId="10" applyFill="1" applyBorder="1" applyAlignment="1" applyProtection="1">
      <alignment horizontal="center" vertical="center"/>
    </xf>
    <xf numFmtId="9" fontId="18" fillId="2" borderId="19" xfId="0" applyNumberFormat="1" applyFont="1" applyFill="1" applyBorder="1" applyAlignment="1" applyProtection="1">
      <alignment horizontal="center" vertical="center"/>
    </xf>
    <xf numFmtId="9" fontId="18" fillId="2" borderId="20" xfId="0" applyNumberFormat="1" applyFont="1" applyFill="1" applyBorder="1" applyAlignment="1" applyProtection="1">
      <alignment horizontal="center" vertical="center"/>
    </xf>
    <xf numFmtId="9" fontId="0" fillId="5" borderId="19" xfId="0" applyNumberFormat="1" applyFont="1" applyFill="1" applyBorder="1" applyAlignment="1" applyProtection="1">
      <alignment horizontal="center" vertical="center"/>
    </xf>
    <xf numFmtId="9" fontId="0" fillId="5" borderId="20" xfId="0" applyNumberFormat="1" applyFont="1" applyFill="1" applyBorder="1" applyAlignment="1" applyProtection="1">
      <alignment horizontal="center" vertical="center"/>
    </xf>
    <xf numFmtId="0" fontId="32" fillId="0" borderId="0" xfId="0" applyFont="1" applyAlignment="1">
      <alignment vertical="top" wrapText="1"/>
    </xf>
    <xf numFmtId="0" fontId="0" fillId="0" borderId="0" xfId="0" applyFill="1" applyAlignment="1">
      <alignment horizontal="left"/>
    </xf>
    <xf numFmtId="0" fontId="38" fillId="0" borderId="56" xfId="0" applyFont="1" applyFill="1" applyBorder="1" applyAlignment="1">
      <alignment horizontal="center" vertical="center" wrapText="1"/>
    </xf>
    <xf numFmtId="0" fontId="38" fillId="0" borderId="31" xfId="0" applyFont="1" applyFill="1" applyBorder="1" applyAlignment="1">
      <alignment horizontal="center" vertical="center" wrapText="1"/>
    </xf>
    <xf numFmtId="0" fontId="38" fillId="0" borderId="38" xfId="0" applyFont="1" applyFill="1" applyBorder="1" applyAlignment="1">
      <alignment horizontal="center" vertical="top" wrapText="1"/>
    </xf>
    <xf numFmtId="0" fontId="38" fillId="0" borderId="39" xfId="0" applyFont="1" applyFill="1" applyBorder="1" applyAlignment="1">
      <alignment horizontal="center" vertical="top" wrapText="1"/>
    </xf>
    <xf numFmtId="0" fontId="38" fillId="0" borderId="0" xfId="0" applyFont="1" applyFill="1" applyAlignment="1">
      <alignment horizontal="left" vertical="top" wrapText="1"/>
    </xf>
    <xf numFmtId="0" fontId="0" fillId="0" borderId="85" xfId="0" applyFont="1" applyFill="1" applyBorder="1" applyAlignment="1">
      <alignment horizontal="left" vertical="top" wrapText="1"/>
    </xf>
  </cellXfs>
  <cellStyles count="21">
    <cellStyle name="Hipervínculo" xfId="1" builtinId="8"/>
    <cellStyle name="Millares" xfId="2" builtinId="3"/>
    <cellStyle name="Normal" xfId="0" builtinId="0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3"/>
    <cellStyle name="Normal 3" xfId="4"/>
    <cellStyle name="Normal 4" xfId="5"/>
    <cellStyle name="Normal 5" xfId="6"/>
    <cellStyle name="Normal 6" xfId="7"/>
    <cellStyle name="Normal 7" xfId="8"/>
    <cellStyle name="Normal 8" xfId="9"/>
    <cellStyle name="Normal 9" xfId="11"/>
    <cellStyle name="Porcentaje" xfId="10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Z112"/>
  <sheetViews>
    <sheetView tabSelected="1" zoomScale="90" zoomScaleNormal="90" workbookViewId="0">
      <selection activeCell="F23" sqref="F23"/>
    </sheetView>
  </sheetViews>
  <sheetFormatPr baseColWidth="10" defaultRowHeight="12.75" x14ac:dyDescent="0.2"/>
  <cols>
    <col min="1" max="1" width="1.85546875" customWidth="1"/>
    <col min="2" max="2" width="59.7109375" customWidth="1"/>
    <col min="3" max="3" width="20.140625" customWidth="1"/>
    <col min="4" max="4" width="59.7109375" customWidth="1"/>
    <col min="5" max="5" width="22.140625" customWidth="1"/>
    <col min="6" max="6" width="21.1406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14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14" s="6" customFormat="1" ht="22.7" customHeight="1" thickBot="1" x14ac:dyDescent="0.4">
      <c r="A2" s="3"/>
      <c r="B2" s="172" t="s">
        <v>119</v>
      </c>
      <c r="C2" s="173"/>
      <c r="D2" s="173"/>
      <c r="E2" s="173"/>
      <c r="F2" s="174"/>
      <c r="G2" s="4"/>
      <c r="H2" s="4"/>
      <c r="I2" s="4"/>
      <c r="J2" s="4"/>
      <c r="K2" s="5"/>
      <c r="L2" s="5"/>
      <c r="M2" s="5"/>
      <c r="N2" s="5"/>
    </row>
    <row r="3" spans="1:14" s="6" customFormat="1" ht="11.45" customHeight="1" thickBot="1" x14ac:dyDescent="0.4">
      <c r="A3" s="4"/>
      <c r="B3" s="7"/>
      <c r="C3" s="8"/>
      <c r="D3" s="4"/>
      <c r="E3" s="4"/>
      <c r="F3" s="4"/>
      <c r="G3" s="4"/>
      <c r="H3" s="4"/>
      <c r="I3" s="4"/>
      <c r="J3" s="4"/>
      <c r="K3" s="5"/>
      <c r="L3" s="5"/>
      <c r="M3" s="5"/>
      <c r="N3" s="5"/>
    </row>
    <row r="4" spans="1:14" ht="18" customHeight="1" thickBot="1" x14ac:dyDescent="0.3">
      <c r="A4" s="1"/>
      <c r="B4" s="71" t="s">
        <v>0</v>
      </c>
      <c r="C4" s="75" t="s">
        <v>1</v>
      </c>
      <c r="D4" s="71" t="s">
        <v>2</v>
      </c>
      <c r="E4" s="73"/>
      <c r="F4" s="75" t="s">
        <v>1</v>
      </c>
      <c r="G4" s="10"/>
      <c r="H4" s="10"/>
      <c r="I4" s="10"/>
      <c r="J4" s="10"/>
      <c r="K4" s="2"/>
      <c r="L4" s="2"/>
      <c r="M4" s="2"/>
      <c r="N4" s="2"/>
    </row>
    <row r="5" spans="1:14" ht="18" customHeight="1" x14ac:dyDescent="0.2">
      <c r="A5" s="1"/>
      <c r="B5" s="92" t="s">
        <v>3</v>
      </c>
      <c r="C5" s="128">
        <v>244932784827</v>
      </c>
      <c r="D5" s="122" t="s">
        <v>41</v>
      </c>
      <c r="E5" s="123"/>
      <c r="F5" s="72">
        <v>454611433877</v>
      </c>
      <c r="G5" s="1"/>
      <c r="H5" s="2"/>
      <c r="I5" s="2"/>
      <c r="J5" s="2"/>
      <c r="K5" s="2"/>
      <c r="L5" s="2"/>
      <c r="M5" s="2"/>
      <c r="N5" s="2"/>
    </row>
    <row r="6" spans="1:14" ht="18" customHeight="1" x14ac:dyDescent="0.2">
      <c r="A6" s="1"/>
      <c r="B6" s="93" t="s">
        <v>4</v>
      </c>
      <c r="C6" s="129">
        <v>5118099147</v>
      </c>
      <c r="D6" s="124" t="s">
        <v>42</v>
      </c>
      <c r="E6" s="125"/>
      <c r="F6" s="60">
        <v>894266832335</v>
      </c>
      <c r="G6" s="1"/>
      <c r="H6" s="2"/>
      <c r="I6" s="2"/>
      <c r="J6" s="2"/>
      <c r="K6" s="2"/>
      <c r="L6" s="2"/>
      <c r="M6" s="2"/>
      <c r="N6" s="2"/>
    </row>
    <row r="7" spans="1:14" ht="18" customHeight="1" x14ac:dyDescent="0.2">
      <c r="A7" s="1"/>
      <c r="B7" s="93" t="s">
        <v>90</v>
      </c>
      <c r="C7" s="129">
        <v>17506159025</v>
      </c>
      <c r="D7" s="126" t="s">
        <v>43</v>
      </c>
      <c r="E7" s="127"/>
      <c r="F7" s="121">
        <v>33203773985</v>
      </c>
      <c r="G7" s="1"/>
      <c r="H7" s="2"/>
      <c r="I7" s="2"/>
      <c r="J7" s="2"/>
      <c r="K7" s="2"/>
      <c r="L7" s="2"/>
      <c r="M7" s="2"/>
      <c r="N7" s="2"/>
    </row>
    <row r="8" spans="1:14" ht="18" customHeight="1" thickBot="1" x14ac:dyDescent="0.25">
      <c r="A8" s="1"/>
      <c r="B8" s="93" t="s">
        <v>35</v>
      </c>
      <c r="C8" s="129">
        <v>1114868055742</v>
      </c>
      <c r="D8" s="110" t="s">
        <v>44</v>
      </c>
      <c r="E8" s="111"/>
      <c r="F8" s="116">
        <v>4263241373</v>
      </c>
      <c r="G8" s="1"/>
      <c r="H8" s="2"/>
      <c r="I8" s="2"/>
      <c r="J8" s="2"/>
      <c r="K8" s="2"/>
      <c r="L8" s="2"/>
      <c r="M8" s="2"/>
      <c r="N8" s="2"/>
    </row>
    <row r="9" spans="1:14" ht="18" customHeight="1" thickBot="1" x14ac:dyDescent="0.3">
      <c r="A9" s="1"/>
      <c r="B9" s="93" t="s">
        <v>36</v>
      </c>
      <c r="C9" s="129">
        <v>52198495034</v>
      </c>
      <c r="D9" s="114" t="s">
        <v>5</v>
      </c>
      <c r="E9" s="115"/>
      <c r="F9" s="138">
        <f>SUM(F4:F8)</f>
        <v>1386345281570</v>
      </c>
      <c r="G9" s="52"/>
      <c r="H9" s="45"/>
      <c r="I9" s="10"/>
      <c r="J9" s="10"/>
      <c r="K9" s="10"/>
      <c r="L9" s="2"/>
      <c r="M9" s="2"/>
      <c r="N9" s="2"/>
    </row>
    <row r="10" spans="1:14" ht="18" customHeight="1" thickBot="1" x14ac:dyDescent="0.3">
      <c r="A10" s="1"/>
      <c r="B10" s="92" t="s">
        <v>37</v>
      </c>
      <c r="C10" s="129">
        <v>36086616889</v>
      </c>
      <c r="D10" s="117" t="s">
        <v>6</v>
      </c>
      <c r="E10" s="118"/>
      <c r="F10" s="119" t="s">
        <v>7</v>
      </c>
      <c r="G10" s="1"/>
      <c r="H10" s="2"/>
      <c r="I10" s="2"/>
      <c r="J10" s="2"/>
      <c r="K10" s="2"/>
      <c r="L10" s="2"/>
      <c r="M10" s="2"/>
      <c r="N10" s="2"/>
    </row>
    <row r="11" spans="1:14" ht="18" customHeight="1" x14ac:dyDescent="0.2">
      <c r="A11" s="1"/>
      <c r="B11" s="92" t="s">
        <v>38</v>
      </c>
      <c r="C11" s="129">
        <v>60857999651</v>
      </c>
      <c r="D11" s="102" t="s">
        <v>45</v>
      </c>
      <c r="E11" s="103"/>
      <c r="F11" s="120">
        <v>87120000000</v>
      </c>
      <c r="G11" s="1"/>
      <c r="H11" s="2"/>
      <c r="I11" s="2"/>
      <c r="J11" s="2"/>
      <c r="K11" s="2"/>
      <c r="L11" s="2"/>
      <c r="M11" s="2"/>
      <c r="N11" s="2"/>
    </row>
    <row r="12" spans="1:14" ht="18" customHeight="1" x14ac:dyDescent="0.2">
      <c r="A12" s="1"/>
      <c r="B12" s="92" t="s">
        <v>39</v>
      </c>
      <c r="C12" s="129">
        <v>3960827240</v>
      </c>
      <c r="D12" s="93" t="s">
        <v>8</v>
      </c>
      <c r="E12" s="104"/>
      <c r="F12" s="120">
        <v>16862200000</v>
      </c>
      <c r="G12" s="1"/>
      <c r="H12" s="2"/>
      <c r="I12" s="2"/>
      <c r="J12" s="2"/>
      <c r="K12" s="2"/>
      <c r="L12" s="2"/>
      <c r="M12" s="2"/>
      <c r="N12" s="2"/>
    </row>
    <row r="13" spans="1:14" ht="18" customHeight="1" x14ac:dyDescent="0.2">
      <c r="A13" s="1"/>
      <c r="B13" s="93" t="s">
        <v>40</v>
      </c>
      <c r="C13" s="129">
        <v>22103229557</v>
      </c>
      <c r="D13" s="93" t="s">
        <v>46</v>
      </c>
      <c r="E13" s="104"/>
      <c r="F13" s="62">
        <v>7460866322</v>
      </c>
      <c r="G13" s="1"/>
      <c r="H13" s="2"/>
      <c r="I13" s="2"/>
      <c r="J13" s="2"/>
      <c r="K13" s="2"/>
      <c r="L13" s="2"/>
      <c r="M13" s="2"/>
      <c r="N13" s="2"/>
    </row>
    <row r="14" spans="1:14" ht="18" customHeight="1" x14ac:dyDescent="0.2">
      <c r="A14" s="1"/>
      <c r="B14" s="54"/>
      <c r="C14" s="129" t="s">
        <v>7</v>
      </c>
      <c r="D14" s="93" t="s">
        <v>47</v>
      </c>
      <c r="E14" s="104"/>
      <c r="F14" s="62">
        <v>40201386393</v>
      </c>
      <c r="G14" s="1"/>
      <c r="H14" s="2"/>
      <c r="I14" s="2"/>
      <c r="J14" s="2"/>
      <c r="K14" s="2"/>
      <c r="L14" s="2"/>
      <c r="M14" s="2"/>
      <c r="N14" s="2"/>
    </row>
    <row r="15" spans="1:14" ht="18" customHeight="1" x14ac:dyDescent="0.2">
      <c r="A15" s="1"/>
      <c r="B15" s="69"/>
      <c r="C15" s="130"/>
      <c r="D15" s="93" t="s">
        <v>48</v>
      </c>
      <c r="E15" s="104"/>
      <c r="F15" s="62">
        <v>0</v>
      </c>
      <c r="G15" s="1"/>
      <c r="H15" s="2"/>
      <c r="I15" s="2"/>
      <c r="J15" s="2"/>
      <c r="K15" s="2"/>
      <c r="L15" s="2"/>
      <c r="M15" s="2"/>
      <c r="N15" s="2"/>
    </row>
    <row r="16" spans="1:14" ht="18" customHeight="1" x14ac:dyDescent="0.2">
      <c r="A16" s="1"/>
      <c r="B16" s="69"/>
      <c r="C16" s="130"/>
      <c r="D16" s="134" t="s">
        <v>15</v>
      </c>
      <c r="E16" s="135"/>
      <c r="F16" s="62">
        <v>21475356412</v>
      </c>
      <c r="G16" s="1"/>
      <c r="H16" s="2"/>
      <c r="I16" s="2"/>
      <c r="J16" s="2"/>
      <c r="K16" s="2"/>
      <c r="L16" s="2"/>
      <c r="M16" s="2"/>
      <c r="N16" s="2"/>
    </row>
    <row r="17" spans="1:26" ht="18" customHeight="1" thickBot="1" x14ac:dyDescent="0.25">
      <c r="A17" s="1"/>
      <c r="B17" s="69"/>
      <c r="C17" s="130"/>
      <c r="D17" s="93" t="s">
        <v>103</v>
      </c>
      <c r="E17" s="132"/>
      <c r="F17" s="133">
        <v>-1832823585</v>
      </c>
      <c r="G17" s="1"/>
      <c r="H17" s="2"/>
      <c r="I17" s="2"/>
      <c r="J17" s="2"/>
      <c r="K17" s="2"/>
      <c r="L17" s="2"/>
      <c r="M17" s="2"/>
      <c r="N17" s="2"/>
    </row>
    <row r="18" spans="1:26" ht="18" customHeight="1" thickBot="1" x14ac:dyDescent="0.3">
      <c r="A18" s="1"/>
      <c r="B18" s="69"/>
      <c r="C18" s="130"/>
      <c r="D18" s="94" t="s">
        <v>9</v>
      </c>
      <c r="E18" s="95"/>
      <c r="F18" s="138">
        <f>SUM(F11:F17)</f>
        <v>171286985542</v>
      </c>
      <c r="G18" s="1"/>
      <c r="H18" s="2"/>
      <c r="I18" s="2"/>
      <c r="J18" s="2"/>
      <c r="K18" s="2"/>
      <c r="L18" s="2"/>
      <c r="M18" s="2"/>
      <c r="N18" s="2"/>
    </row>
    <row r="19" spans="1:26" ht="18" customHeight="1" thickBot="1" x14ac:dyDescent="0.3">
      <c r="A19" s="1"/>
      <c r="B19" s="69"/>
      <c r="C19" s="131"/>
      <c r="D19" s="47"/>
      <c r="E19" s="46"/>
      <c r="F19" s="70"/>
      <c r="G19" s="1"/>
      <c r="H19" s="2"/>
      <c r="I19" s="2"/>
      <c r="J19" s="2"/>
      <c r="K19" s="2"/>
      <c r="L19" s="2"/>
      <c r="M19" s="2"/>
      <c r="N19" s="2"/>
    </row>
    <row r="20" spans="1:26" ht="18" customHeight="1" thickBot="1" x14ac:dyDescent="0.3">
      <c r="A20" s="1"/>
      <c r="B20" s="96" t="s">
        <v>10</v>
      </c>
      <c r="C20" s="138">
        <f>SUM(C5:C13)</f>
        <v>1557632267112</v>
      </c>
      <c r="D20" s="97" t="s">
        <v>11</v>
      </c>
      <c r="E20" s="97"/>
      <c r="F20" s="139">
        <f>F9+F18</f>
        <v>1557632267112</v>
      </c>
      <c r="G20" s="15"/>
      <c r="H20" s="2"/>
      <c r="I20" s="37" t="s">
        <v>7</v>
      </c>
      <c r="J20" s="2"/>
      <c r="K20" s="2"/>
      <c r="L20" s="2"/>
      <c r="M20" s="2"/>
      <c r="N20" s="2"/>
    </row>
    <row r="21" spans="1:26" ht="18.399999999999999" customHeight="1" thickBot="1" x14ac:dyDescent="0.25">
      <c r="A21" s="1"/>
      <c r="B21" s="1"/>
      <c r="C21" s="50"/>
      <c r="D21" s="1"/>
      <c r="E21" s="1"/>
      <c r="F21" s="1"/>
      <c r="G21" s="1"/>
      <c r="H21" s="2"/>
      <c r="I21" s="2"/>
      <c r="J21" s="2"/>
      <c r="K21" s="2"/>
      <c r="L21" s="2"/>
      <c r="M21" s="2"/>
      <c r="N21" s="2"/>
    </row>
    <row r="22" spans="1:26" ht="18" customHeight="1" x14ac:dyDescent="0.25">
      <c r="A22" s="1"/>
      <c r="B22" s="1" t="s">
        <v>7</v>
      </c>
      <c r="C22" s="51"/>
      <c r="D22" s="98" t="s">
        <v>49</v>
      </c>
      <c r="E22" s="99"/>
      <c r="F22" s="140">
        <v>16399351970</v>
      </c>
      <c r="G22" s="1"/>
      <c r="H22" s="2"/>
      <c r="I22" s="2"/>
      <c r="J22" s="2"/>
      <c r="K22" s="2"/>
      <c r="L22" s="2"/>
      <c r="M22" s="2"/>
      <c r="N22" s="2"/>
    </row>
    <row r="23" spans="1:26" ht="18" customHeight="1" thickBot="1" x14ac:dyDescent="0.3">
      <c r="A23" s="1"/>
      <c r="B23" s="1"/>
      <c r="C23" s="1"/>
      <c r="D23" s="100" t="s">
        <v>50</v>
      </c>
      <c r="E23" s="101"/>
      <c r="F23" s="141">
        <v>1555148315221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7" customHeight="1" x14ac:dyDescent="0.2">
      <c r="A24" s="1"/>
      <c r="B24" s="1"/>
      <c r="C24" s="1"/>
      <c r="D24" s="1"/>
      <c r="E24" s="1"/>
      <c r="F24" s="1"/>
      <c r="G24" s="10"/>
      <c r="H24" s="10"/>
      <c r="I24" s="1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8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Z143"/>
  <sheetViews>
    <sheetView zoomScale="90" zoomScaleNormal="90" workbookViewId="0">
      <selection activeCell="D18" sqref="D18"/>
    </sheetView>
  </sheetViews>
  <sheetFormatPr baseColWidth="10" defaultRowHeight="12.75" x14ac:dyDescent="0.2"/>
  <cols>
    <col min="1" max="1" width="1.85546875" customWidth="1"/>
    <col min="2" max="2" width="59.7109375" customWidth="1"/>
    <col min="3" max="3" width="20.140625" customWidth="1"/>
    <col min="4" max="4" width="59.7109375" customWidth="1"/>
    <col min="5" max="5" width="22.140625" customWidth="1"/>
    <col min="6" max="6" width="21.1406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26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26" ht="23.85" customHeight="1" thickBot="1" x14ac:dyDescent="0.4">
      <c r="A2" s="10"/>
      <c r="B2" s="169" t="s">
        <v>121</v>
      </c>
      <c r="C2" s="170"/>
      <c r="D2" s="170"/>
      <c r="E2" s="170"/>
      <c r="F2" s="171"/>
      <c r="G2" s="10"/>
      <c r="H2" s="10"/>
      <c r="I2" s="1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399999999999999" customHeight="1" thickBot="1" x14ac:dyDescent="0.4">
      <c r="A3" s="1"/>
      <c r="B3" s="7"/>
      <c r="C3" s="4"/>
      <c r="D3" s="4"/>
      <c r="E3" s="4"/>
      <c r="F3" s="4"/>
      <c r="G3" s="10"/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thickBot="1" x14ac:dyDescent="0.3">
      <c r="A4" s="1"/>
      <c r="B4" s="56" t="s">
        <v>12</v>
      </c>
      <c r="C4" s="74" t="s">
        <v>1</v>
      </c>
      <c r="D4" s="48" t="s">
        <v>13</v>
      </c>
      <c r="E4" s="48"/>
      <c r="F4" s="74" t="s">
        <v>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2">
      <c r="A5" s="1"/>
      <c r="B5" s="102" t="s">
        <v>51</v>
      </c>
      <c r="C5" s="53">
        <v>15879015584</v>
      </c>
      <c r="D5" s="102" t="s">
        <v>57</v>
      </c>
      <c r="E5" s="103"/>
      <c r="F5" s="59">
        <v>982263384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 x14ac:dyDescent="0.2">
      <c r="A6" s="1"/>
      <c r="B6" s="93" t="s">
        <v>52</v>
      </c>
      <c r="C6" s="55">
        <v>34098791361</v>
      </c>
      <c r="D6" s="93" t="s">
        <v>58</v>
      </c>
      <c r="E6" s="104"/>
      <c r="F6" s="60">
        <v>116845763546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 x14ac:dyDescent="0.2">
      <c r="A7" s="1"/>
      <c r="B7" s="93" t="s">
        <v>53</v>
      </c>
      <c r="C7" s="55">
        <v>661453042514</v>
      </c>
      <c r="D7" s="93" t="s">
        <v>59</v>
      </c>
      <c r="E7" s="104"/>
      <c r="F7" s="60">
        <v>2837634060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 x14ac:dyDescent="0.2">
      <c r="A8" s="1"/>
      <c r="B8" s="93" t="s">
        <v>54</v>
      </c>
      <c r="C8" s="55">
        <v>107870933013</v>
      </c>
      <c r="D8" s="93" t="s">
        <v>60</v>
      </c>
      <c r="E8" s="104"/>
      <c r="F8" s="60">
        <v>661773065919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 x14ac:dyDescent="0.2">
      <c r="A9" s="1"/>
      <c r="B9" s="93" t="s">
        <v>55</v>
      </c>
      <c r="C9" s="57">
        <v>4945760829</v>
      </c>
      <c r="D9" s="93" t="s">
        <v>14</v>
      </c>
      <c r="E9" s="104"/>
      <c r="F9" s="60">
        <v>1794609359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2">
      <c r="A10" s="1"/>
      <c r="B10" s="92" t="s">
        <v>56</v>
      </c>
      <c r="C10" s="57">
        <v>96096116796</v>
      </c>
      <c r="D10" s="93" t="s">
        <v>61</v>
      </c>
      <c r="E10" s="104"/>
      <c r="F10" s="60">
        <v>48469547088</v>
      </c>
      <c r="G10" s="15" t="s">
        <v>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2">
      <c r="A11" s="1"/>
      <c r="B11" s="92" t="s">
        <v>65</v>
      </c>
      <c r="C11" s="55">
        <v>76294343047</v>
      </c>
      <c r="D11" s="93" t="s">
        <v>62</v>
      </c>
      <c r="E11" s="104"/>
      <c r="F11" s="60">
        <v>2982986912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2">
      <c r="A12" s="1"/>
      <c r="B12" s="105" t="s">
        <v>91</v>
      </c>
      <c r="C12" s="55">
        <v>2960590</v>
      </c>
      <c r="D12" s="106" t="s">
        <v>63</v>
      </c>
      <c r="E12" s="107"/>
      <c r="F12" s="61">
        <v>104200498908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 x14ac:dyDescent="0.2">
      <c r="A13" s="1"/>
      <c r="B13" s="106" t="s">
        <v>15</v>
      </c>
      <c r="C13" s="58">
        <v>19642532827</v>
      </c>
      <c r="D13" s="68" t="s">
        <v>64</v>
      </c>
      <c r="E13" s="108"/>
      <c r="F13" s="62">
        <v>76313749587</v>
      </c>
      <c r="G13" s="15" t="s">
        <v>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thickBot="1" x14ac:dyDescent="0.25">
      <c r="A14" s="1"/>
      <c r="B14" s="109"/>
      <c r="C14" s="58"/>
      <c r="D14" s="110" t="s">
        <v>91</v>
      </c>
      <c r="E14" s="111"/>
      <c r="F14" s="62">
        <v>83377798</v>
      </c>
      <c r="G14" s="1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thickBot="1" x14ac:dyDescent="0.3">
      <c r="A15" s="1"/>
      <c r="B15" s="112" t="s">
        <v>16</v>
      </c>
      <c r="C15" s="138">
        <f>SUM(C5:C13)</f>
        <v>1016283496561</v>
      </c>
      <c r="D15" s="114" t="s">
        <v>17</v>
      </c>
      <c r="E15" s="115"/>
      <c r="F15" s="138">
        <f>SUM(F5:F14)</f>
        <v>1016283496561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A16" s="1"/>
      <c r="B16" s="1"/>
      <c r="C16" s="43"/>
      <c r="D16" s="1"/>
      <c r="E16" s="1"/>
      <c r="F16" s="4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">
      <c r="A17" s="1"/>
      <c r="B17" s="1"/>
      <c r="C17" s="4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">
      <c r="A18" s="1"/>
      <c r="B18" s="1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1"/>
      <c r="B20" s="1"/>
      <c r="C20" s="1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89" orientation="landscape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20"/>
  <sheetViews>
    <sheetView zoomScaleNormal="100" workbookViewId="0">
      <selection activeCell="D10" sqref="D10"/>
    </sheetView>
  </sheetViews>
  <sheetFormatPr baseColWidth="10" defaultRowHeight="12.75" x14ac:dyDescent="0.2"/>
  <cols>
    <col min="1" max="1" width="2.7109375" customWidth="1"/>
    <col min="2" max="2" width="55" customWidth="1"/>
    <col min="3" max="10" width="11.7109375" customWidth="1"/>
    <col min="11" max="11" width="12.140625" bestFit="1" customWidth="1"/>
  </cols>
  <sheetData>
    <row r="1" spans="1:12" ht="13.5" thickBo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8.75" thickBot="1" x14ac:dyDescent="0.3">
      <c r="A2" s="2"/>
      <c r="B2" s="11" t="s">
        <v>18</v>
      </c>
      <c r="C2" s="9"/>
      <c r="D2" s="12"/>
      <c r="E2" s="13"/>
      <c r="F2" s="14"/>
      <c r="G2" s="15"/>
      <c r="H2" s="15"/>
      <c r="I2" s="1"/>
      <c r="J2" s="2"/>
      <c r="K2" s="2"/>
    </row>
    <row r="3" spans="1:12" ht="18" x14ac:dyDescent="0.25">
      <c r="A3" s="2"/>
      <c r="F3" s="14"/>
      <c r="G3" s="15"/>
      <c r="H3" s="15"/>
      <c r="I3" s="1"/>
      <c r="J3" s="2"/>
      <c r="K3" s="2"/>
    </row>
    <row r="4" spans="1:12" ht="15.75" x14ac:dyDescent="0.25">
      <c r="A4" s="2"/>
      <c r="B4" s="113" t="s">
        <v>120</v>
      </c>
      <c r="C4" s="16"/>
      <c r="D4" s="15"/>
      <c r="E4" s="15"/>
      <c r="F4" s="15"/>
      <c r="G4" s="15"/>
      <c r="H4" s="15"/>
      <c r="I4" s="1"/>
      <c r="J4" s="2"/>
      <c r="K4" s="2"/>
    </row>
    <row r="5" spans="1:12" ht="12.75" customHeight="1" x14ac:dyDescent="0.2">
      <c r="A5" s="2"/>
      <c r="B5" s="137"/>
      <c r="C5" s="175" t="s">
        <v>94</v>
      </c>
      <c r="D5" s="175"/>
      <c r="E5" s="175"/>
      <c r="F5" s="175"/>
      <c r="G5" s="175"/>
      <c r="H5" s="175"/>
      <c r="I5" s="175"/>
      <c r="J5" s="175"/>
      <c r="K5" s="137"/>
    </row>
    <row r="6" spans="1:12" s="44" customFormat="1" ht="12.75" customHeight="1" x14ac:dyDescent="0.2">
      <c r="B6" s="177" t="s">
        <v>67</v>
      </c>
      <c r="C6" s="176" t="s">
        <v>66</v>
      </c>
      <c r="D6" s="176"/>
      <c r="E6" s="176"/>
      <c r="F6" s="176"/>
      <c r="G6" s="176"/>
      <c r="H6" s="176"/>
      <c r="I6" s="176"/>
      <c r="J6" s="176"/>
      <c r="K6" s="179" t="s">
        <v>83</v>
      </c>
    </row>
    <row r="7" spans="1:12" s="44" customFormat="1" ht="12.75" customHeight="1" x14ac:dyDescent="0.2">
      <c r="B7" s="178"/>
      <c r="C7" s="162" t="s">
        <v>84</v>
      </c>
      <c r="D7" s="162" t="s">
        <v>71</v>
      </c>
      <c r="E7" s="181" t="s">
        <v>85</v>
      </c>
      <c r="F7" s="181"/>
      <c r="G7" s="162" t="s">
        <v>86</v>
      </c>
      <c r="H7" s="162" t="s">
        <v>87</v>
      </c>
      <c r="I7" s="162" t="s">
        <v>88</v>
      </c>
      <c r="J7" s="162" t="s">
        <v>89</v>
      </c>
      <c r="K7" s="180"/>
    </row>
    <row r="8" spans="1:12" s="44" customFormat="1" x14ac:dyDescent="0.2">
      <c r="B8" s="151" t="s">
        <v>104</v>
      </c>
      <c r="C8" s="152">
        <v>952262098</v>
      </c>
      <c r="D8" s="152">
        <v>120962749</v>
      </c>
      <c r="E8" s="152">
        <v>38152436</v>
      </c>
      <c r="F8" s="152">
        <v>40387704</v>
      </c>
      <c r="G8" s="152">
        <v>43127826</v>
      </c>
      <c r="H8" s="152">
        <v>16783625</v>
      </c>
      <c r="I8" s="152">
        <v>20444902</v>
      </c>
      <c r="J8" s="152">
        <v>12465379</v>
      </c>
      <c r="K8" s="153">
        <v>1244586719</v>
      </c>
      <c r="L8" s="144"/>
    </row>
    <row r="9" spans="1:12" s="44" customFormat="1" x14ac:dyDescent="0.2">
      <c r="B9" s="157" t="s">
        <v>105</v>
      </c>
      <c r="C9" s="158">
        <v>115902079</v>
      </c>
      <c r="D9" s="158">
        <v>18197022</v>
      </c>
      <c r="E9" s="158">
        <v>7393199</v>
      </c>
      <c r="F9" s="158">
        <v>5261408</v>
      </c>
      <c r="G9" s="158">
        <v>2916631</v>
      </c>
      <c r="H9" s="158">
        <v>1229183</v>
      </c>
      <c r="I9" s="158">
        <v>865400</v>
      </c>
      <c r="J9" s="158">
        <v>977776</v>
      </c>
      <c r="K9" s="159">
        <v>152742698</v>
      </c>
    </row>
    <row r="10" spans="1:12" s="44" customFormat="1" x14ac:dyDescent="0.2">
      <c r="B10" s="154" t="s">
        <v>106</v>
      </c>
      <c r="C10" s="155">
        <v>951375290</v>
      </c>
      <c r="D10" s="155">
        <v>120427745</v>
      </c>
      <c r="E10" s="155">
        <v>37359221</v>
      </c>
      <c r="F10" s="155">
        <v>37612463</v>
      </c>
      <c r="G10" s="155">
        <v>32273271</v>
      </c>
      <c r="H10" s="155">
        <v>8960258</v>
      </c>
      <c r="I10" s="155">
        <v>7819323</v>
      </c>
      <c r="J10" s="155">
        <v>662290</v>
      </c>
      <c r="K10" s="156">
        <v>1196489861</v>
      </c>
    </row>
    <row r="11" spans="1:12" s="44" customFormat="1" x14ac:dyDescent="0.2">
      <c r="B11" s="157" t="s">
        <v>107</v>
      </c>
      <c r="C11" s="160"/>
      <c r="D11" s="160"/>
      <c r="E11" s="160"/>
      <c r="F11" s="160"/>
      <c r="G11" s="160"/>
      <c r="H11" s="160"/>
      <c r="I11" s="160"/>
      <c r="J11" s="160"/>
      <c r="K11" s="159">
        <v>56866041</v>
      </c>
    </row>
    <row r="12" spans="1:12" s="44" customFormat="1" x14ac:dyDescent="0.2">
      <c r="B12" s="157" t="s">
        <v>108</v>
      </c>
      <c r="C12" s="160"/>
      <c r="D12" s="160"/>
      <c r="E12" s="160"/>
      <c r="F12" s="160"/>
      <c r="G12" s="160"/>
      <c r="H12" s="160"/>
      <c r="I12" s="160"/>
      <c r="J12" s="160"/>
      <c r="K12" s="158">
        <v>66687627</v>
      </c>
      <c r="L12" s="161"/>
    </row>
    <row r="13" spans="1:12" s="44" customFormat="1" x14ac:dyDescent="0.2">
      <c r="B13" s="166" t="s">
        <v>109</v>
      </c>
      <c r="C13" s="167"/>
      <c r="D13" s="167"/>
      <c r="E13" s="167"/>
      <c r="F13" s="167"/>
      <c r="G13" s="167"/>
      <c r="H13" s="167"/>
      <c r="I13" s="167"/>
      <c r="J13" s="167"/>
      <c r="K13" s="168">
        <v>-9821586</v>
      </c>
    </row>
    <row r="14" spans="1:12" s="44" customFormat="1" x14ac:dyDescent="0.2">
      <c r="B14" s="137"/>
      <c r="C14" s="137"/>
      <c r="D14" s="137"/>
      <c r="E14" s="137"/>
      <c r="F14" s="137"/>
      <c r="G14" s="137"/>
      <c r="H14" s="137"/>
      <c r="I14" s="137"/>
      <c r="J14" s="137"/>
      <c r="K14" s="137"/>
    </row>
    <row r="15" spans="1:12" s="44" customFormat="1" x14ac:dyDescent="0.2">
      <c r="B15" s="83" t="s">
        <v>96</v>
      </c>
      <c r="C15" s="137"/>
      <c r="D15" s="137"/>
      <c r="E15" s="137"/>
      <c r="F15" s="137"/>
      <c r="G15" s="137"/>
      <c r="H15" s="137"/>
      <c r="I15" s="137"/>
      <c r="J15" s="137"/>
      <c r="K15" s="165"/>
    </row>
    <row r="16" spans="1:12" s="44" customFormat="1" x14ac:dyDescent="0.2">
      <c r="B16" s="83" t="s">
        <v>95</v>
      </c>
      <c r="C16" s="137"/>
      <c r="D16" s="137"/>
      <c r="E16" s="137"/>
      <c r="F16" s="137"/>
      <c r="G16" s="137"/>
      <c r="H16" s="137"/>
      <c r="I16" s="137"/>
      <c r="J16" s="137"/>
      <c r="K16" s="165"/>
    </row>
    <row r="17" spans="2:11" x14ac:dyDescent="0.2">
      <c r="B17" s="83"/>
      <c r="C17" s="137"/>
      <c r="D17" s="137"/>
      <c r="E17" s="137"/>
      <c r="F17" s="137"/>
      <c r="G17" s="137"/>
      <c r="H17" s="137"/>
      <c r="I17" s="137"/>
      <c r="J17" s="137"/>
      <c r="K17" s="165"/>
    </row>
    <row r="18" spans="2:11" x14ac:dyDescent="0.2">
      <c r="B18" s="83"/>
      <c r="C18" s="137"/>
      <c r="D18" s="137"/>
      <c r="E18" s="137"/>
      <c r="F18" s="137"/>
      <c r="G18" s="137"/>
      <c r="H18" s="137"/>
      <c r="I18" s="137"/>
      <c r="J18" s="137"/>
      <c r="K18" s="137"/>
    </row>
    <row r="19" spans="2:11" x14ac:dyDescent="0.2">
      <c r="B19" s="83"/>
      <c r="C19" s="137"/>
      <c r="D19" s="137"/>
      <c r="E19" s="137"/>
      <c r="F19" s="137"/>
      <c r="G19" s="137"/>
      <c r="H19" s="137"/>
      <c r="I19" s="137"/>
      <c r="J19" s="137"/>
      <c r="K19" s="137"/>
    </row>
    <row r="20" spans="2:11" x14ac:dyDescent="0.2">
      <c r="B20" s="83"/>
      <c r="C20" s="137"/>
      <c r="D20" s="137"/>
      <c r="E20" s="137"/>
      <c r="F20" s="137"/>
      <c r="G20" s="137"/>
      <c r="H20" s="137"/>
      <c r="I20" s="137"/>
      <c r="J20" s="137"/>
      <c r="K20" s="137"/>
    </row>
  </sheetData>
  <mergeCells count="5">
    <mergeCell ref="C5:J5"/>
    <mergeCell ref="C6:J6"/>
    <mergeCell ref="B6:B7"/>
    <mergeCell ref="K6:K7"/>
    <mergeCell ref="E7:F7"/>
  </mergeCells>
  <printOptions horizontalCentered="1"/>
  <pageMargins left="0.19685039370078741" right="0" top="0.35433070866141736" bottom="0.78740157480314965" header="0.51181102362204722" footer="0.51181102362204722"/>
  <pageSetup paperSize="5" scale="95" orientation="landscape" useFirstPageNumber="1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X149"/>
  <sheetViews>
    <sheetView zoomScaleNormal="100" workbookViewId="0">
      <selection activeCell="G8" sqref="G8"/>
    </sheetView>
  </sheetViews>
  <sheetFormatPr baseColWidth="10" defaultRowHeight="12.75" x14ac:dyDescent="0.2"/>
  <cols>
    <col min="1" max="1" width="3" customWidth="1"/>
    <col min="2" max="2" width="22.85546875" hidden="1" customWidth="1"/>
    <col min="3" max="3" width="35.7109375" customWidth="1"/>
    <col min="4" max="7" width="18.85546875" customWidth="1"/>
    <col min="8" max="8" width="2.7109375" customWidth="1"/>
    <col min="9" max="9" width="14.28515625" hidden="1" customWidth="1"/>
    <col min="10" max="10" width="15.42578125" hidden="1" customWidth="1"/>
    <col min="11" max="11" width="14.28515625" hidden="1" customWidth="1"/>
    <col min="12" max="13" width="15.42578125" customWidth="1"/>
    <col min="14" max="14" width="2.7109375" customWidth="1"/>
    <col min="15" max="15" width="16.85546875" customWidth="1"/>
    <col min="16" max="18" width="12.7109375" customWidth="1"/>
    <col min="19" max="19" width="4" customWidth="1"/>
    <col min="20" max="20" width="14.7109375" customWidth="1"/>
    <col min="21" max="24" width="13.7109375" customWidth="1"/>
  </cols>
  <sheetData>
    <row r="1" spans="1:24" ht="18" x14ac:dyDescent="0.25">
      <c r="A1" s="1"/>
      <c r="B1" s="1"/>
      <c r="C1" s="17"/>
      <c r="D1" s="17"/>
      <c r="E1" s="17"/>
      <c r="F1" s="17"/>
      <c r="G1" s="18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</row>
    <row r="2" spans="1:2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</row>
    <row r="3" spans="1:24" ht="16.5" thickBot="1" x14ac:dyDescent="0.3">
      <c r="A3" s="1"/>
      <c r="B3" s="1"/>
      <c r="C3" s="19" t="s">
        <v>122</v>
      </c>
      <c r="D3" s="19"/>
      <c r="E3" s="19"/>
      <c r="F3" s="1"/>
      <c r="G3" s="1"/>
      <c r="H3" s="1"/>
      <c r="I3" s="1"/>
      <c r="J3" s="1" t="s">
        <v>7</v>
      </c>
      <c r="K3" s="1" t="s">
        <v>7</v>
      </c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</row>
    <row r="4" spans="1:24" x14ac:dyDescent="0.2">
      <c r="A4" s="1"/>
      <c r="B4" s="1"/>
      <c r="C4" s="20"/>
      <c r="D4" s="21" t="s">
        <v>19</v>
      </c>
      <c r="E4" s="182" t="s">
        <v>92</v>
      </c>
      <c r="F4" s="183"/>
      <c r="G4" s="22" t="s">
        <v>20</v>
      </c>
      <c r="H4" s="1"/>
      <c r="I4" s="1"/>
      <c r="J4" s="1" t="s">
        <v>7</v>
      </c>
      <c r="K4" s="1" t="s">
        <v>7</v>
      </c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</row>
    <row r="5" spans="1:24" ht="13.5" thickBot="1" x14ac:dyDescent="0.25">
      <c r="A5" s="1"/>
      <c r="B5" s="1"/>
      <c r="C5" s="23" t="s">
        <v>21</v>
      </c>
      <c r="D5" s="24" t="s">
        <v>22</v>
      </c>
      <c r="E5" s="184"/>
      <c r="F5" s="185"/>
      <c r="G5" s="23" t="s">
        <v>23</v>
      </c>
      <c r="H5" s="1"/>
      <c r="I5" s="1"/>
      <c r="J5" s="1" t="s">
        <v>7</v>
      </c>
      <c r="K5" s="1" t="s">
        <v>7</v>
      </c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</row>
    <row r="6" spans="1:24" ht="13.5" thickBot="1" x14ac:dyDescent="0.25">
      <c r="A6" s="1"/>
      <c r="B6" s="1"/>
      <c r="C6" s="25" t="s">
        <v>7</v>
      </c>
      <c r="D6" s="26">
        <v>44196</v>
      </c>
      <c r="E6" s="27" t="s">
        <v>24</v>
      </c>
      <c r="F6" s="28" t="s">
        <v>25</v>
      </c>
      <c r="G6" s="29">
        <v>44469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</row>
    <row r="7" spans="1:24" s="44" customFormat="1" x14ac:dyDescent="0.2">
      <c r="A7" s="10"/>
      <c r="B7" s="10" t="s">
        <v>76</v>
      </c>
      <c r="C7" s="63" t="s">
        <v>26</v>
      </c>
      <c r="D7" s="76">
        <v>87120000000</v>
      </c>
      <c r="E7" s="77">
        <v>0</v>
      </c>
      <c r="F7" s="77">
        <v>0</v>
      </c>
      <c r="G7" s="38">
        <v>87120000000</v>
      </c>
      <c r="H7" s="10"/>
      <c r="I7" s="45">
        <f t="shared" ref="I7:I12" si="0">D7+E7-F7-G7</f>
        <v>0</v>
      </c>
      <c r="J7" s="45">
        <f>+D7+E7-F7</f>
        <v>87120000000</v>
      </c>
      <c r="K7" s="45">
        <f>+G7-J7</f>
        <v>0</v>
      </c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s="44" customFormat="1" x14ac:dyDescent="0.2">
      <c r="A8" s="10"/>
      <c r="B8" s="10" t="s">
        <v>77</v>
      </c>
      <c r="C8" s="64" t="s">
        <v>82</v>
      </c>
      <c r="D8" s="78">
        <v>0</v>
      </c>
      <c r="E8" s="79">
        <v>16862200000</v>
      </c>
      <c r="F8" s="79">
        <v>0</v>
      </c>
      <c r="G8" s="38">
        <v>16862200000</v>
      </c>
      <c r="H8" s="45"/>
      <c r="I8" s="45">
        <f t="shared" si="0"/>
        <v>0</v>
      </c>
      <c r="J8" s="45">
        <f>+D8+E8-F8</f>
        <v>16862200000</v>
      </c>
      <c r="K8" s="45">
        <f t="shared" ref="K8:K13" si="1">+G8-J8</f>
        <v>0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44" customFormat="1" x14ac:dyDescent="0.2">
      <c r="A9" s="10"/>
      <c r="B9" s="10" t="s">
        <v>78</v>
      </c>
      <c r="C9" s="65" t="s">
        <v>27</v>
      </c>
      <c r="D9" s="80">
        <v>7460866322</v>
      </c>
      <c r="E9" s="30">
        <v>0</v>
      </c>
      <c r="F9" s="30">
        <v>0</v>
      </c>
      <c r="G9" s="38">
        <v>7460866322</v>
      </c>
      <c r="H9" s="10"/>
      <c r="I9" s="45">
        <f t="shared" si="0"/>
        <v>0</v>
      </c>
      <c r="J9" s="45">
        <f>+D9+E9-F9</f>
        <v>7460866322</v>
      </c>
      <c r="K9" s="164">
        <f t="shared" si="1"/>
        <v>0</v>
      </c>
      <c r="L9" s="45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s="44" customFormat="1" x14ac:dyDescent="0.2">
      <c r="A10" s="10"/>
      <c r="B10" s="10" t="s">
        <v>79</v>
      </c>
      <c r="C10" s="65" t="s">
        <v>28</v>
      </c>
      <c r="D10" s="80">
        <v>35366440357</v>
      </c>
      <c r="E10" s="30">
        <v>4834946036</v>
      </c>
      <c r="F10" s="30">
        <v>0</v>
      </c>
      <c r="G10" s="38">
        <v>40201386393</v>
      </c>
      <c r="H10" s="10"/>
      <c r="I10" s="45">
        <f>D10+E10-F10-G10</f>
        <v>0</v>
      </c>
      <c r="J10" s="45">
        <f>+D10+E10-F10</f>
        <v>40201386393</v>
      </c>
      <c r="K10" s="45">
        <f t="shared" si="1"/>
        <v>0</v>
      </c>
      <c r="L10" s="45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s="44" customFormat="1" x14ac:dyDescent="0.2">
      <c r="A11" s="10"/>
      <c r="B11" s="10" t="s">
        <v>80</v>
      </c>
      <c r="C11" s="65" t="s">
        <v>29</v>
      </c>
      <c r="D11" s="30">
        <v>0</v>
      </c>
      <c r="E11" s="30">
        <v>22138224681</v>
      </c>
      <c r="F11" s="30">
        <v>22138224681</v>
      </c>
      <c r="G11" s="38">
        <v>0</v>
      </c>
      <c r="H11" s="10"/>
      <c r="I11" s="45">
        <f t="shared" si="0"/>
        <v>0</v>
      </c>
      <c r="J11" s="45">
        <f>+D11+E11-F11</f>
        <v>0</v>
      </c>
      <c r="K11" s="45">
        <f t="shared" si="1"/>
        <v>0</v>
      </c>
      <c r="L11" s="45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44" customFormat="1" ht="13.5" thickBot="1" x14ac:dyDescent="0.25">
      <c r="A12" s="10"/>
      <c r="B12" s="10" t="s">
        <v>81</v>
      </c>
      <c r="C12" s="66" t="s">
        <v>30</v>
      </c>
      <c r="D12" s="80">
        <v>22138224681</v>
      </c>
      <c r="E12" s="82">
        <v>19642532827</v>
      </c>
      <c r="F12" s="82">
        <v>22138224681</v>
      </c>
      <c r="G12" s="38">
        <v>19642532827</v>
      </c>
      <c r="H12" s="10"/>
      <c r="I12" s="45">
        <f t="shared" si="0"/>
        <v>0</v>
      </c>
      <c r="J12" s="45">
        <f t="shared" ref="J12:J13" si="2">+D12+E12-F12</f>
        <v>19642532827</v>
      </c>
      <c r="K12" s="45">
        <f t="shared" si="1"/>
        <v>0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13.5" thickBot="1" x14ac:dyDescent="0.25">
      <c r="A13" s="2"/>
      <c r="B13" s="2"/>
      <c r="C13" s="31" t="s">
        <v>31</v>
      </c>
      <c r="D13" s="39">
        <f>SUM(D7:D12)</f>
        <v>152085531360</v>
      </c>
      <c r="E13" s="40">
        <f>SUM(E7:E12)</f>
        <v>63477903544</v>
      </c>
      <c r="F13" s="40">
        <f>SUM(F7:F12)</f>
        <v>44276449362</v>
      </c>
      <c r="G13" s="41">
        <f>SUM(G7:G12)</f>
        <v>171286985542</v>
      </c>
      <c r="H13" s="2"/>
      <c r="I13" s="2"/>
      <c r="J13" s="45">
        <f t="shared" si="2"/>
        <v>171286985542</v>
      </c>
      <c r="K13" s="45">
        <f t="shared" si="1"/>
        <v>0</v>
      </c>
      <c r="L13" s="145"/>
      <c r="M13" s="2"/>
      <c r="N13" s="2"/>
      <c r="O13" s="2"/>
      <c r="P13" s="2"/>
      <c r="Q13" s="2"/>
      <c r="R13" s="2"/>
      <c r="T13" s="2"/>
      <c r="U13" s="2"/>
      <c r="V13" s="2"/>
      <c r="W13" s="2"/>
      <c r="X13" s="2"/>
    </row>
    <row r="14" spans="1:24" x14ac:dyDescent="0.2">
      <c r="A14" s="2"/>
      <c r="B14" s="2"/>
      <c r="C14" s="2"/>
      <c r="D14" s="2"/>
      <c r="E14" s="2"/>
      <c r="F14" s="2"/>
      <c r="G14" s="2"/>
      <c r="H14" s="2"/>
      <c r="L14" s="81"/>
      <c r="N14" s="2"/>
      <c r="O14" s="2"/>
      <c r="P14" s="2"/>
      <c r="Q14" s="2"/>
      <c r="R14" s="2"/>
      <c r="T14" s="2"/>
      <c r="U14" s="2"/>
      <c r="V14" s="2"/>
      <c r="W14" s="2"/>
      <c r="X14" s="2"/>
    </row>
    <row r="15" spans="1:24" x14ac:dyDescent="0.2">
      <c r="A15" s="2"/>
      <c r="B15" s="2"/>
      <c r="C15" s="2"/>
      <c r="D15" s="36"/>
      <c r="E15" s="136"/>
      <c r="F15" s="37"/>
      <c r="G15" s="36" t="s">
        <v>7</v>
      </c>
      <c r="H15" s="2"/>
      <c r="N15" s="2"/>
      <c r="O15" s="2"/>
      <c r="P15" s="2"/>
      <c r="Q15" s="2"/>
      <c r="R15" s="2"/>
      <c r="T15" s="2"/>
      <c r="U15" s="2"/>
      <c r="V15" s="2"/>
      <c r="W15" s="2"/>
      <c r="X15" s="2"/>
    </row>
    <row r="16" spans="1:24" x14ac:dyDescent="0.2">
      <c r="A16" s="2"/>
      <c r="B16" s="2"/>
      <c r="C16" s="2"/>
      <c r="D16" s="36"/>
      <c r="E16" s="49"/>
      <c r="F16" s="2"/>
      <c r="G16" s="36"/>
      <c r="H16" s="2"/>
      <c r="N16" s="2"/>
      <c r="O16" s="2"/>
      <c r="P16" s="2"/>
      <c r="Q16" s="2"/>
      <c r="R16" s="2"/>
      <c r="T16" s="2"/>
      <c r="U16" s="2"/>
      <c r="V16" s="2"/>
      <c r="W16" s="2"/>
      <c r="X16" s="2"/>
    </row>
    <row r="17" spans="1:24" x14ac:dyDescent="0.2">
      <c r="A17" s="2"/>
      <c r="B17" s="2"/>
      <c r="C17" s="2"/>
      <c r="D17" s="36"/>
      <c r="F17" s="2"/>
      <c r="G17" s="36"/>
      <c r="H17" s="2"/>
      <c r="N17" s="2"/>
      <c r="O17" s="2"/>
      <c r="P17" s="2"/>
      <c r="Q17" s="2"/>
      <c r="R17" s="2"/>
      <c r="T17" s="2"/>
      <c r="U17" s="2"/>
      <c r="V17" s="2"/>
      <c r="W17" s="2"/>
      <c r="X17" s="2"/>
    </row>
    <row r="18" spans="1:24" x14ac:dyDescent="0.2">
      <c r="A18" s="2"/>
      <c r="B18" s="2"/>
      <c r="C18" s="2"/>
      <c r="D18" s="36"/>
      <c r="E18" s="49"/>
      <c r="F18" s="37"/>
      <c r="G18" s="36"/>
      <c r="H18" s="2"/>
      <c r="N18" s="2"/>
      <c r="O18" s="2"/>
      <c r="P18" s="2"/>
      <c r="Q18" s="2"/>
      <c r="R18" s="2"/>
      <c r="T18" s="2"/>
      <c r="U18" s="2"/>
      <c r="V18" s="2"/>
      <c r="W18" s="2"/>
      <c r="X18" s="2"/>
    </row>
    <row r="19" spans="1:24" x14ac:dyDescent="0.2">
      <c r="A19" s="2"/>
      <c r="B19" s="2"/>
      <c r="C19" s="2"/>
      <c r="D19" s="36"/>
      <c r="E19" s="37"/>
      <c r="F19" s="37"/>
      <c r="G19" s="36"/>
      <c r="H19" s="2"/>
      <c r="N19" s="2"/>
      <c r="O19" s="2"/>
      <c r="P19" s="2"/>
      <c r="Q19" s="2"/>
      <c r="R19" s="2"/>
      <c r="T19" s="2"/>
      <c r="U19" s="2"/>
      <c r="V19" s="2"/>
      <c r="W19" s="2"/>
      <c r="X19" s="2"/>
    </row>
    <row r="20" spans="1:24" x14ac:dyDescent="0.2">
      <c r="A20" s="2"/>
      <c r="B20" s="2"/>
      <c r="C20" s="2"/>
      <c r="D20" s="2"/>
      <c r="E20" s="2"/>
      <c r="F20" s="2"/>
      <c r="G20" s="37"/>
      <c r="H20" s="2"/>
      <c r="N20" s="2"/>
      <c r="O20" s="2"/>
      <c r="P20" s="2"/>
      <c r="Q20" s="2"/>
      <c r="R20" s="2"/>
      <c r="T20" s="2"/>
      <c r="U20" s="2"/>
      <c r="V20" s="2"/>
      <c r="W20" s="2"/>
      <c r="X20" s="2"/>
    </row>
    <row r="21" spans="1:24" x14ac:dyDescent="0.2">
      <c r="A21" s="2"/>
      <c r="B21" s="2"/>
      <c r="C21" s="2"/>
      <c r="D21" s="32"/>
      <c r="E21" s="2"/>
      <c r="F21" s="2"/>
      <c r="G21" s="37"/>
      <c r="H21" s="2" t="s">
        <v>7</v>
      </c>
      <c r="N21" s="2"/>
      <c r="O21" s="2"/>
      <c r="P21" s="2"/>
      <c r="Q21" s="2"/>
      <c r="R21" s="2"/>
      <c r="T21" s="2"/>
      <c r="U21" s="2"/>
      <c r="V21" s="2"/>
      <c r="W21" s="2"/>
      <c r="X21" s="2"/>
    </row>
    <row r="22" spans="1:24" x14ac:dyDescent="0.2">
      <c r="A22" s="2"/>
      <c r="B22" s="2"/>
      <c r="C22" s="2"/>
      <c r="D22" s="2"/>
      <c r="E22" s="2"/>
      <c r="F22" s="2"/>
      <c r="G22" s="37" t="s">
        <v>7</v>
      </c>
      <c r="H22" s="2"/>
      <c r="N22" s="2"/>
      <c r="O22" s="2"/>
      <c r="P22" s="2"/>
      <c r="Q22" s="2"/>
      <c r="R22" s="2"/>
      <c r="T22" s="2"/>
      <c r="U22" s="2"/>
      <c r="V22" s="2"/>
      <c r="W22" s="2"/>
      <c r="X22" s="2"/>
    </row>
    <row r="23" spans="1:24" x14ac:dyDescent="0.2">
      <c r="A23" s="2"/>
      <c r="B23" s="2"/>
      <c r="C23" s="2"/>
      <c r="D23" s="2"/>
      <c r="E23" s="2"/>
      <c r="F23" s="2"/>
      <c r="G23" s="42" t="s">
        <v>7</v>
      </c>
      <c r="H23" s="2"/>
      <c r="N23" s="2"/>
      <c r="O23" s="2"/>
      <c r="P23" s="2"/>
      <c r="Q23" s="2"/>
      <c r="R23" s="2"/>
      <c r="T23" s="2"/>
      <c r="U23" s="2"/>
      <c r="V23" s="2"/>
      <c r="W23" s="2"/>
      <c r="X23" s="2"/>
    </row>
    <row r="24" spans="1:24" x14ac:dyDescent="0.2">
      <c r="A24" s="2"/>
      <c r="B24" s="2"/>
      <c r="C24" s="2"/>
      <c r="D24" s="2"/>
      <c r="E24" s="2"/>
      <c r="F24" s="2"/>
      <c r="G24" s="2"/>
      <c r="H24" s="2"/>
      <c r="N24" s="2"/>
      <c r="O24" s="2"/>
      <c r="P24" s="2"/>
      <c r="Q24" s="2"/>
      <c r="R24" s="2"/>
      <c r="T24" s="2"/>
      <c r="U24" s="2"/>
      <c r="V24" s="2"/>
      <c r="W24" s="2"/>
      <c r="X24" s="2"/>
    </row>
    <row r="25" spans="1:24" x14ac:dyDescent="0.2">
      <c r="A25" s="2"/>
      <c r="B25" s="2"/>
      <c r="C25" s="2"/>
      <c r="D25" s="2"/>
      <c r="E25" s="2"/>
      <c r="F25" s="2"/>
      <c r="G25" s="2"/>
      <c r="H25" s="2"/>
      <c r="N25" s="2"/>
      <c r="O25" s="2"/>
      <c r="P25" s="2"/>
      <c r="Q25" s="2"/>
      <c r="R25" s="2"/>
      <c r="T25" s="2"/>
      <c r="U25" s="2"/>
      <c r="V25" s="2"/>
      <c r="W25" s="2"/>
      <c r="X25" s="2"/>
    </row>
    <row r="26" spans="1:24" x14ac:dyDescent="0.2">
      <c r="A26" s="2"/>
      <c r="B26" s="2"/>
      <c r="C26" s="2"/>
      <c r="D26" s="2"/>
      <c r="E26" s="2"/>
      <c r="F26" s="2"/>
      <c r="G26" s="2"/>
      <c r="H26" s="2"/>
      <c r="N26" s="2"/>
      <c r="O26" s="2"/>
      <c r="P26" s="2"/>
      <c r="Q26" s="2"/>
      <c r="R26" s="2"/>
      <c r="T26" s="2"/>
      <c r="U26" s="2"/>
      <c r="V26" s="2"/>
      <c r="W26" s="2"/>
      <c r="X26" s="2"/>
    </row>
    <row r="27" spans="1:24" x14ac:dyDescent="0.2">
      <c r="A27" s="2"/>
      <c r="B27" s="2"/>
      <c r="C27" s="2"/>
      <c r="D27" s="2"/>
      <c r="E27" s="2"/>
      <c r="F27" s="2"/>
      <c r="G27" s="2"/>
      <c r="H27" s="2"/>
      <c r="N27" s="2"/>
      <c r="O27" s="2"/>
      <c r="P27" s="2"/>
      <c r="Q27" s="2"/>
      <c r="R27" s="2"/>
      <c r="T27" s="2"/>
      <c r="U27" s="2"/>
      <c r="V27" s="2"/>
      <c r="W27" s="2"/>
      <c r="X27" s="2"/>
    </row>
    <row r="28" spans="1:24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T28" s="2"/>
      <c r="U28" s="2"/>
      <c r="V28" s="2"/>
      <c r="W28" s="2"/>
      <c r="X28" s="2"/>
    </row>
    <row r="29" spans="1:24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T29" s="2"/>
      <c r="U29" s="2"/>
      <c r="V29" s="2"/>
      <c r="W29" s="2"/>
      <c r="X29" s="2"/>
    </row>
    <row r="30" spans="1:24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T30" s="2"/>
      <c r="U30" s="2"/>
      <c r="V30" s="2"/>
      <c r="W30" s="2"/>
      <c r="X30" s="2"/>
    </row>
    <row r="31" spans="1:24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T31" s="2"/>
      <c r="U31" s="2"/>
      <c r="V31" s="2"/>
      <c r="W31" s="2"/>
      <c r="X31" s="2"/>
    </row>
    <row r="32" spans="1:24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T32" s="2"/>
      <c r="U32" s="2"/>
      <c r="V32" s="2"/>
      <c r="W32" s="2"/>
      <c r="X32" s="2"/>
    </row>
    <row r="33" spans="1:24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T33" s="2"/>
      <c r="U33" s="2"/>
      <c r="V33" s="2"/>
      <c r="W33" s="2"/>
      <c r="X33" s="2"/>
    </row>
    <row r="34" spans="1:24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T34" s="2"/>
      <c r="U34" s="2"/>
      <c r="V34" s="2"/>
      <c r="W34" s="2"/>
      <c r="X34" s="2"/>
    </row>
    <row r="35" spans="1:24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T35" s="2"/>
      <c r="U35" s="2"/>
      <c r="V35" s="2"/>
      <c r="W35" s="2"/>
      <c r="X35" s="2"/>
    </row>
    <row r="36" spans="1:24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T36" s="2"/>
      <c r="U36" s="2"/>
      <c r="V36" s="2"/>
      <c r="W36" s="2"/>
      <c r="X36" s="2"/>
    </row>
    <row r="37" spans="1:24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T37" s="2"/>
      <c r="U37" s="2"/>
      <c r="V37" s="2"/>
      <c r="W37" s="2"/>
      <c r="X37" s="2"/>
    </row>
    <row r="38" spans="1:24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T38" s="2"/>
      <c r="U38" s="2"/>
      <c r="V38" s="2"/>
      <c r="W38" s="2"/>
      <c r="X38" s="2"/>
    </row>
    <row r="39" spans="1:24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T39" s="2"/>
      <c r="U39" s="2"/>
      <c r="V39" s="2"/>
      <c r="W39" s="2"/>
      <c r="X39" s="2"/>
    </row>
    <row r="40" spans="1:24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T40" s="2"/>
      <c r="U40" s="2"/>
      <c r="V40" s="2"/>
      <c r="W40" s="2"/>
      <c r="X40" s="2"/>
    </row>
    <row r="41" spans="1:24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T41" s="2"/>
      <c r="U41" s="2"/>
      <c r="V41" s="2"/>
      <c r="W41" s="2"/>
      <c r="X41" s="2"/>
    </row>
    <row r="42" spans="1:24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T42" s="2"/>
      <c r="U42" s="2"/>
      <c r="V42" s="2"/>
      <c r="W42" s="2"/>
      <c r="X42" s="2"/>
    </row>
    <row r="43" spans="1:24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T43" s="2"/>
      <c r="U43" s="2"/>
      <c r="V43" s="2"/>
      <c r="W43" s="2"/>
      <c r="X43" s="2"/>
    </row>
    <row r="44" spans="1:24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T44" s="2"/>
      <c r="U44" s="2"/>
      <c r="V44" s="2"/>
      <c r="W44" s="2"/>
      <c r="X44" s="2"/>
    </row>
    <row r="45" spans="1:24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T45" s="2"/>
      <c r="U45" s="2"/>
      <c r="V45" s="2"/>
      <c r="W45" s="2"/>
      <c r="X45" s="2"/>
    </row>
    <row r="46" spans="1:24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T46" s="2"/>
      <c r="U46" s="2"/>
      <c r="V46" s="2"/>
      <c r="W46" s="2"/>
      <c r="X46" s="2"/>
    </row>
    <row r="47" spans="1:24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T47" s="2"/>
      <c r="U47" s="2"/>
      <c r="V47" s="2"/>
      <c r="W47" s="2"/>
      <c r="X47" s="2"/>
    </row>
    <row r="48" spans="1:24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T48" s="2"/>
      <c r="U48" s="2"/>
      <c r="V48" s="2"/>
      <c r="W48" s="2"/>
      <c r="X48" s="2"/>
    </row>
    <row r="49" spans="1:24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T49" s="2"/>
      <c r="U49" s="2"/>
      <c r="V49" s="2"/>
      <c r="W49" s="2"/>
      <c r="X49" s="2"/>
    </row>
    <row r="50" spans="1:24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T50" s="2"/>
      <c r="U50" s="2"/>
      <c r="V50" s="2"/>
      <c r="W50" s="2"/>
      <c r="X50" s="2"/>
    </row>
    <row r="51" spans="1:24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T51" s="2"/>
      <c r="U51" s="2"/>
      <c r="V51" s="2"/>
      <c r="W51" s="2"/>
      <c r="X51" s="2"/>
    </row>
    <row r="52" spans="1:24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T52" s="2"/>
      <c r="U52" s="2"/>
      <c r="V52" s="2"/>
      <c r="W52" s="2"/>
      <c r="X52" s="2"/>
    </row>
    <row r="53" spans="1:24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T53" s="2"/>
      <c r="U53" s="2"/>
      <c r="V53" s="2"/>
      <c r="W53" s="2"/>
      <c r="X53" s="2"/>
    </row>
    <row r="54" spans="1:24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T54" s="2"/>
      <c r="U54" s="2"/>
      <c r="V54" s="2"/>
      <c r="W54" s="2"/>
      <c r="X54" s="2"/>
    </row>
    <row r="55" spans="1:24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T55" s="2"/>
      <c r="U55" s="2"/>
      <c r="V55" s="2"/>
      <c r="W55" s="2"/>
      <c r="X55" s="2"/>
    </row>
    <row r="56" spans="1:24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T56" s="2"/>
      <c r="U56" s="2"/>
      <c r="V56" s="2"/>
      <c r="W56" s="2"/>
      <c r="X56" s="2"/>
    </row>
    <row r="57" spans="1:24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T57" s="2"/>
      <c r="U57" s="2"/>
      <c r="V57" s="2"/>
      <c r="W57" s="2"/>
      <c r="X57" s="2"/>
    </row>
    <row r="58" spans="1:24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T58" s="2"/>
      <c r="U58" s="2"/>
      <c r="V58" s="2"/>
      <c r="W58" s="2"/>
      <c r="X58" s="2"/>
    </row>
    <row r="59" spans="1:24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T59" s="2"/>
      <c r="U59" s="2"/>
      <c r="V59" s="2"/>
      <c r="W59" s="2"/>
      <c r="X59" s="2"/>
    </row>
    <row r="60" spans="1:24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T60" s="2"/>
      <c r="U60" s="2"/>
      <c r="V60" s="2"/>
      <c r="W60" s="2"/>
      <c r="X60" s="2"/>
    </row>
    <row r="61" spans="1:24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T61" s="2"/>
      <c r="U61" s="2"/>
      <c r="V61" s="2"/>
      <c r="W61" s="2"/>
      <c r="X61" s="2"/>
    </row>
    <row r="62" spans="1:24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T62" s="2"/>
      <c r="U62" s="2"/>
      <c r="V62" s="2"/>
      <c r="W62" s="2"/>
      <c r="X62" s="2"/>
    </row>
    <row r="63" spans="1:24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T63" s="2"/>
      <c r="U63" s="2"/>
      <c r="V63" s="2"/>
      <c r="W63" s="2"/>
      <c r="X63" s="2"/>
    </row>
    <row r="64" spans="1:24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T64" s="2"/>
      <c r="U64" s="2"/>
      <c r="V64" s="2"/>
      <c r="W64" s="2"/>
      <c r="X64" s="2"/>
    </row>
    <row r="65" spans="1:24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T65" s="2"/>
      <c r="U65" s="2"/>
      <c r="V65" s="2"/>
      <c r="W65" s="2"/>
      <c r="X65" s="2"/>
    </row>
    <row r="66" spans="1:24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T66" s="2"/>
      <c r="U66" s="2"/>
      <c r="V66" s="2"/>
      <c r="W66" s="2"/>
      <c r="X66" s="2"/>
    </row>
    <row r="67" spans="1:24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T67" s="2"/>
      <c r="U67" s="2"/>
      <c r="V67" s="2"/>
      <c r="W67" s="2"/>
      <c r="X67" s="2"/>
    </row>
    <row r="68" spans="1:24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T68" s="2"/>
      <c r="U68" s="2"/>
      <c r="V68" s="2"/>
      <c r="W68" s="2"/>
      <c r="X68" s="2"/>
    </row>
    <row r="69" spans="1:24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T69" s="2"/>
      <c r="U69" s="2"/>
      <c r="V69" s="2"/>
      <c r="W69" s="2"/>
      <c r="X69" s="2"/>
    </row>
    <row r="70" spans="1:24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T70" s="2"/>
      <c r="U70" s="2"/>
      <c r="V70" s="2"/>
      <c r="W70" s="2"/>
      <c r="X70" s="2"/>
    </row>
    <row r="71" spans="1:24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T71" s="2"/>
      <c r="U71" s="2"/>
      <c r="V71" s="2"/>
      <c r="W71" s="2"/>
      <c r="X71" s="2"/>
    </row>
    <row r="72" spans="1:24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T72" s="2"/>
      <c r="U72" s="2"/>
      <c r="V72" s="2"/>
      <c r="W72" s="2"/>
      <c r="X72" s="2"/>
    </row>
    <row r="73" spans="1:24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T73" s="2"/>
      <c r="U73" s="2"/>
      <c r="V73" s="2"/>
      <c r="W73" s="2"/>
      <c r="X73" s="2"/>
    </row>
    <row r="74" spans="1:24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T74" s="2"/>
      <c r="U74" s="2"/>
      <c r="V74" s="2"/>
      <c r="W74" s="2"/>
      <c r="X74" s="2"/>
    </row>
    <row r="75" spans="1:24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T75" s="2"/>
      <c r="U75" s="2"/>
      <c r="V75" s="2"/>
      <c r="W75" s="2"/>
      <c r="X75" s="2"/>
    </row>
    <row r="76" spans="1:24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T76" s="2"/>
      <c r="U76" s="2"/>
      <c r="V76" s="2"/>
      <c r="W76" s="2"/>
      <c r="X76" s="2"/>
    </row>
    <row r="77" spans="1:24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T77" s="2"/>
      <c r="U77" s="2"/>
      <c r="V77" s="2"/>
      <c r="W77" s="2"/>
      <c r="X77" s="2"/>
    </row>
    <row r="78" spans="1:24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T78" s="2"/>
      <c r="U78" s="2"/>
      <c r="V78" s="2"/>
      <c r="W78" s="2"/>
      <c r="X78" s="2"/>
    </row>
    <row r="79" spans="1:24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T79" s="2"/>
      <c r="U79" s="2"/>
      <c r="V79" s="2"/>
      <c r="W79" s="2"/>
      <c r="X79" s="2"/>
    </row>
    <row r="80" spans="1:24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T80" s="2"/>
      <c r="U80" s="2"/>
      <c r="V80" s="2"/>
      <c r="W80" s="2"/>
      <c r="X80" s="2"/>
    </row>
    <row r="81" spans="1:24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T81" s="2"/>
      <c r="U81" s="2"/>
      <c r="V81" s="2"/>
      <c r="W81" s="2"/>
      <c r="X81" s="2"/>
    </row>
    <row r="82" spans="1:24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T82" s="2"/>
      <c r="U82" s="2"/>
      <c r="V82" s="2"/>
      <c r="W82" s="2"/>
      <c r="X82" s="2"/>
    </row>
    <row r="83" spans="1:24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T83" s="2"/>
      <c r="U83" s="2"/>
      <c r="V83" s="2"/>
      <c r="W83" s="2"/>
      <c r="X83" s="2"/>
    </row>
    <row r="84" spans="1:24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T84" s="2"/>
      <c r="U84" s="2"/>
      <c r="V84" s="2"/>
      <c r="W84" s="2"/>
      <c r="X84" s="2"/>
    </row>
    <row r="85" spans="1:24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T85" s="2"/>
      <c r="U85" s="2"/>
      <c r="V85" s="2"/>
      <c r="W85" s="2"/>
      <c r="X85" s="2"/>
    </row>
    <row r="86" spans="1:24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T86" s="2"/>
      <c r="U86" s="2"/>
      <c r="V86" s="2"/>
      <c r="W86" s="2"/>
      <c r="X86" s="2"/>
    </row>
    <row r="87" spans="1:24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T87" s="2"/>
      <c r="U87" s="2"/>
      <c r="V87" s="2"/>
      <c r="W87" s="2"/>
      <c r="X87" s="2"/>
    </row>
    <row r="88" spans="1:24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T88" s="2"/>
      <c r="U88" s="2"/>
      <c r="V88" s="2"/>
      <c r="W88" s="2"/>
      <c r="X88" s="2"/>
    </row>
    <row r="89" spans="1:24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T89" s="2"/>
      <c r="U89" s="2"/>
      <c r="V89" s="2"/>
      <c r="W89" s="2"/>
      <c r="X89" s="2"/>
    </row>
    <row r="90" spans="1:24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T90" s="2"/>
      <c r="U90" s="2"/>
      <c r="V90" s="2"/>
      <c r="W90" s="2"/>
      <c r="X90" s="2"/>
    </row>
    <row r="91" spans="1:24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T91" s="2"/>
      <c r="U91" s="2"/>
      <c r="V91" s="2"/>
      <c r="W91" s="2"/>
      <c r="X91" s="2"/>
    </row>
    <row r="92" spans="1:24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T92" s="2"/>
      <c r="U92" s="2"/>
      <c r="V92" s="2"/>
      <c r="W92" s="2"/>
      <c r="X92" s="2"/>
    </row>
    <row r="93" spans="1:24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T93" s="2"/>
      <c r="U93" s="2"/>
      <c r="V93" s="2"/>
      <c r="W93" s="2"/>
      <c r="X93" s="2"/>
    </row>
    <row r="94" spans="1:24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T94" s="2"/>
      <c r="U94" s="2"/>
      <c r="V94" s="2"/>
      <c r="W94" s="2"/>
      <c r="X94" s="2"/>
    </row>
    <row r="95" spans="1:24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T95" s="2"/>
      <c r="U95" s="2"/>
      <c r="V95" s="2"/>
      <c r="W95" s="2"/>
      <c r="X95" s="2"/>
    </row>
    <row r="96" spans="1:24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T96" s="2"/>
      <c r="U96" s="2"/>
      <c r="V96" s="2"/>
      <c r="W96" s="2"/>
      <c r="X96" s="2"/>
    </row>
    <row r="97" spans="1:24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T97" s="2"/>
      <c r="U97" s="2"/>
      <c r="V97" s="2"/>
      <c r="W97" s="2"/>
      <c r="X97" s="2"/>
    </row>
    <row r="98" spans="1:24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T98" s="2"/>
      <c r="U98" s="2"/>
      <c r="V98" s="2"/>
      <c r="W98" s="2"/>
      <c r="X98" s="2"/>
    </row>
    <row r="99" spans="1:24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T99" s="2"/>
      <c r="U99" s="2"/>
      <c r="V99" s="2"/>
      <c r="W99" s="2"/>
      <c r="X99" s="2"/>
    </row>
    <row r="100" spans="1:24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T100" s="2"/>
      <c r="U100" s="2"/>
      <c r="V100" s="2"/>
      <c r="W100" s="2"/>
      <c r="X100" s="2"/>
    </row>
    <row r="101" spans="1:24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T101" s="2"/>
      <c r="U101" s="2"/>
      <c r="V101" s="2"/>
      <c r="W101" s="2"/>
      <c r="X101" s="2"/>
    </row>
    <row r="102" spans="1:24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T102" s="2"/>
      <c r="U102" s="2"/>
      <c r="V102" s="2"/>
      <c r="W102" s="2"/>
      <c r="X102" s="2"/>
    </row>
    <row r="103" spans="1:24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T103" s="2"/>
      <c r="U103" s="2"/>
      <c r="V103" s="2"/>
      <c r="W103" s="2"/>
      <c r="X103" s="2"/>
    </row>
    <row r="104" spans="1:24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T104" s="2"/>
      <c r="U104" s="2"/>
      <c r="V104" s="2"/>
      <c r="W104" s="2"/>
      <c r="X104" s="2"/>
    </row>
    <row r="105" spans="1:24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T105" s="2"/>
      <c r="U105" s="2"/>
      <c r="V105" s="2"/>
      <c r="W105" s="2"/>
      <c r="X105" s="2"/>
    </row>
    <row r="106" spans="1:24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T106" s="2"/>
      <c r="U106" s="2"/>
      <c r="V106" s="2"/>
      <c r="W106" s="2"/>
      <c r="X106" s="2"/>
    </row>
    <row r="107" spans="1:24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T107" s="2"/>
      <c r="U107" s="2"/>
      <c r="V107" s="2"/>
      <c r="W107" s="2"/>
      <c r="X107" s="2"/>
    </row>
    <row r="108" spans="1:24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T108" s="2"/>
      <c r="U108" s="2"/>
      <c r="V108" s="2"/>
      <c r="W108" s="2"/>
      <c r="X108" s="2"/>
    </row>
    <row r="109" spans="1:24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T109" s="2"/>
      <c r="U109" s="2"/>
      <c r="V109" s="2"/>
      <c r="W109" s="2"/>
      <c r="X109" s="2"/>
    </row>
    <row r="110" spans="1:24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T110" s="2"/>
      <c r="U110" s="2"/>
      <c r="V110" s="2"/>
      <c r="W110" s="2"/>
      <c r="X110" s="2"/>
    </row>
    <row r="111" spans="1:2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T111" s="2"/>
      <c r="U111" s="2"/>
      <c r="V111" s="2"/>
      <c r="W111" s="2"/>
      <c r="X111" s="2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T112" s="2"/>
      <c r="U112" s="2"/>
      <c r="V112" s="2"/>
      <c r="W112" s="2"/>
      <c r="X112" s="2"/>
    </row>
    <row r="113" spans="1:2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T113" s="2"/>
      <c r="U113" s="2"/>
      <c r="V113" s="2"/>
      <c r="W113" s="2"/>
      <c r="X113" s="2"/>
    </row>
    <row r="114" spans="1:2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T114" s="2"/>
      <c r="U114" s="2"/>
      <c r="V114" s="2"/>
      <c r="W114" s="2"/>
      <c r="X114" s="2"/>
    </row>
    <row r="115" spans="1:24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T149" s="2"/>
      <c r="U149" s="2"/>
      <c r="V149" s="2"/>
      <c r="W149" s="2"/>
      <c r="X149" s="2"/>
    </row>
  </sheetData>
  <mergeCells count="1">
    <mergeCell ref="E4:F5"/>
  </mergeCells>
  <printOptions horizontalCentered="1"/>
  <pageMargins left="0.19685039370078741" right="0.15748031496062992" top="0.35433070866141736" bottom="0.78740157480314965" header="0.51181102362204722" footer="0.51181102362204722"/>
  <pageSetup paperSize="5" scale="9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K16"/>
  <sheetViews>
    <sheetView zoomScale="124" zoomScaleNormal="124" workbookViewId="0">
      <selection activeCell="E7" sqref="E7"/>
    </sheetView>
  </sheetViews>
  <sheetFormatPr baseColWidth="10" defaultRowHeight="12.75" x14ac:dyDescent="0.2"/>
  <cols>
    <col min="1" max="1" width="2.7109375" customWidth="1"/>
    <col min="2" max="2" width="51" customWidth="1"/>
    <col min="3" max="3" width="23.5703125" bestFit="1" customWidth="1"/>
    <col min="4" max="4" width="20.140625" customWidth="1"/>
    <col min="5" max="5" width="18.85546875" customWidth="1"/>
    <col min="6" max="6" width="16.140625" customWidth="1"/>
    <col min="7" max="7" width="17.28515625" bestFit="1" customWidth="1"/>
    <col min="8" max="8" width="16.140625" bestFit="1" customWidth="1"/>
    <col min="9" max="11" width="13.7109375" customWidth="1"/>
  </cols>
  <sheetData>
    <row r="1" spans="1:11" ht="18" x14ac:dyDescent="0.25">
      <c r="A1" s="1"/>
      <c r="B1" s="17"/>
      <c r="C1" s="17"/>
      <c r="D1" s="17"/>
      <c r="E1" s="17"/>
      <c r="F1" s="18"/>
      <c r="G1" s="2"/>
      <c r="H1" s="2"/>
      <c r="I1" s="2"/>
      <c r="J1" s="2"/>
      <c r="K1" s="2"/>
    </row>
    <row r="2" spans="1:11" x14ac:dyDescent="0.2">
      <c r="A2" s="1"/>
      <c r="B2" s="1"/>
      <c r="C2" s="1"/>
      <c r="D2" s="1"/>
      <c r="E2" s="1"/>
      <c r="F2" s="1"/>
      <c r="G2" s="2"/>
      <c r="H2" s="2"/>
      <c r="I2" s="2"/>
      <c r="J2" s="2"/>
      <c r="K2" s="2"/>
    </row>
    <row r="3" spans="1:11" ht="15.75" x14ac:dyDescent="0.25">
      <c r="A3" s="1"/>
      <c r="B3" s="19" t="s">
        <v>32</v>
      </c>
      <c r="C3" s="1"/>
      <c r="D3" s="1"/>
      <c r="E3" s="1"/>
      <c r="F3" s="1"/>
      <c r="G3" s="2"/>
      <c r="H3" s="2"/>
      <c r="I3" s="2"/>
      <c r="J3" s="2"/>
      <c r="K3" s="2"/>
    </row>
    <row r="4" spans="1:11" x14ac:dyDescent="0.2">
      <c r="A4" s="1"/>
      <c r="B4" s="33"/>
      <c r="C4" s="34" t="s">
        <v>110</v>
      </c>
      <c r="D4" s="143" t="s">
        <v>123</v>
      </c>
      <c r="E4" s="34" t="s">
        <v>116</v>
      </c>
      <c r="F4" s="1"/>
      <c r="G4" s="2"/>
      <c r="H4" s="2"/>
      <c r="I4" s="2"/>
      <c r="J4" s="2"/>
      <c r="K4" s="2"/>
    </row>
    <row r="5" spans="1:11" x14ac:dyDescent="0.2">
      <c r="A5" s="1"/>
      <c r="B5" s="35" t="s">
        <v>33</v>
      </c>
      <c r="C5" s="186">
        <v>0.19</v>
      </c>
      <c r="D5" s="188">
        <v>0.14000000000000001</v>
      </c>
      <c r="E5" s="190">
        <v>0.19</v>
      </c>
      <c r="F5" s="1"/>
      <c r="G5" s="84"/>
      <c r="H5" s="2"/>
      <c r="I5" s="2"/>
      <c r="J5" s="2"/>
      <c r="K5" s="2"/>
    </row>
    <row r="6" spans="1:11" x14ac:dyDescent="0.2">
      <c r="A6" s="1"/>
      <c r="B6" s="142" t="s">
        <v>34</v>
      </c>
      <c r="C6" s="187"/>
      <c r="D6" s="189"/>
      <c r="E6" s="191"/>
      <c r="F6" s="1"/>
      <c r="G6" s="2"/>
      <c r="H6" s="2"/>
      <c r="I6" s="2"/>
      <c r="J6" s="2"/>
      <c r="K6" s="2"/>
    </row>
    <row r="7" spans="1:11" x14ac:dyDescent="0.2">
      <c r="A7" s="1"/>
      <c r="B7" s="1"/>
      <c r="C7" s="1"/>
      <c r="D7" s="1"/>
      <c r="E7" s="1"/>
      <c r="F7" s="1"/>
      <c r="G7" s="2"/>
      <c r="H7" s="2"/>
      <c r="I7" s="2"/>
      <c r="J7" s="2"/>
      <c r="K7" s="2"/>
    </row>
    <row r="8" spans="1:11" x14ac:dyDescent="0.2">
      <c r="A8" s="2"/>
      <c r="B8" s="2"/>
      <c r="C8" s="2" t="s">
        <v>7</v>
      </c>
      <c r="D8" s="2"/>
      <c r="E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G10" s="2"/>
      <c r="H10" s="2"/>
      <c r="I10" s="2"/>
      <c r="J10" s="2"/>
      <c r="K10" s="2"/>
    </row>
    <row r="11" spans="1:11" x14ac:dyDescent="0.2">
      <c r="A11" s="2"/>
      <c r="B11" s="2"/>
      <c r="C11" s="2"/>
      <c r="D11" s="2"/>
      <c r="E11" s="2"/>
      <c r="G11" s="2"/>
      <c r="H11" s="2"/>
      <c r="I11" s="2"/>
      <c r="J11" s="2"/>
      <c r="K11" s="2"/>
    </row>
    <row r="12" spans="1:11" x14ac:dyDescent="0.2">
      <c r="A12" s="2"/>
      <c r="B12" s="2"/>
      <c r="C12" s="2"/>
      <c r="D12" s="2"/>
      <c r="E12" s="2"/>
      <c r="G12" s="2"/>
      <c r="H12" s="2"/>
      <c r="I12" s="2"/>
      <c r="J12" s="2"/>
      <c r="K12" s="2"/>
    </row>
    <row r="13" spans="1:11" x14ac:dyDescent="0.2">
      <c r="A13" s="2"/>
      <c r="B13" s="2"/>
      <c r="C13" s="2"/>
      <c r="D13" s="2"/>
      <c r="E13" s="2"/>
      <c r="G13" s="2"/>
      <c r="H13" s="2"/>
      <c r="I13" s="2"/>
      <c r="J13" s="2"/>
      <c r="K13" s="2"/>
    </row>
    <row r="14" spans="1:11" x14ac:dyDescent="0.2">
      <c r="A14" s="2"/>
      <c r="B14" s="2"/>
      <c r="C14" s="2"/>
      <c r="D14" s="2"/>
      <c r="E14" s="2"/>
      <c r="G14" s="2"/>
      <c r="H14" s="2"/>
      <c r="I14" s="2"/>
      <c r="J14" s="2"/>
      <c r="K14" s="2"/>
    </row>
    <row r="15" spans="1:11" x14ac:dyDescent="0.2">
      <c r="A15" s="2"/>
      <c r="B15" s="2"/>
      <c r="C15" s="2"/>
      <c r="D15" s="2"/>
      <c r="E15" s="2"/>
      <c r="G15" s="2"/>
      <c r="H15" s="2"/>
      <c r="I15" s="2"/>
      <c r="J15" s="2"/>
      <c r="K15" s="2"/>
    </row>
    <row r="16" spans="1:11" x14ac:dyDescent="0.2">
      <c r="A16" s="2"/>
      <c r="B16" s="2"/>
      <c r="C16" s="2"/>
      <c r="D16" s="2"/>
      <c r="E16" s="2"/>
      <c r="G16" s="2"/>
      <c r="H16" s="2"/>
      <c r="I16" s="2"/>
      <c r="J16" s="2"/>
      <c r="K16" s="2"/>
    </row>
  </sheetData>
  <mergeCells count="3">
    <mergeCell ref="C5:C6"/>
    <mergeCell ref="D5:D6"/>
    <mergeCell ref="E5:E6"/>
  </mergeCells>
  <printOptions horizontalCentered="1"/>
  <pageMargins left="1.1811023622047245" right="0.78740157480314965" top="0.35433070866141736" bottom="0.78740157480314965" header="0.51181102362204722" footer="0.51181102362204722"/>
  <pageSetup paperSize="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B1:D18"/>
  <sheetViews>
    <sheetView workbookViewId="0">
      <selection activeCell="C5" sqref="C5"/>
    </sheetView>
  </sheetViews>
  <sheetFormatPr baseColWidth="10" defaultRowHeight="12.75" x14ac:dyDescent="0.2"/>
  <cols>
    <col min="1" max="1" width="0.5703125" customWidth="1"/>
    <col min="2" max="2" width="52.85546875" customWidth="1"/>
    <col min="3" max="3" width="37.140625" customWidth="1"/>
    <col min="4" max="4" width="18.5703125" customWidth="1"/>
    <col min="5" max="5" width="19.7109375" customWidth="1"/>
  </cols>
  <sheetData>
    <row r="1" spans="2:4" x14ac:dyDescent="0.2">
      <c r="B1" s="44"/>
      <c r="C1" s="44"/>
      <c r="D1" s="44"/>
    </row>
    <row r="2" spans="2:4" s="44" customFormat="1" ht="14.25" x14ac:dyDescent="0.2">
      <c r="B2" s="163" t="s">
        <v>97</v>
      </c>
      <c r="C2" s="149" t="s">
        <v>118</v>
      </c>
      <c r="D2" s="149"/>
    </row>
    <row r="3" spans="2:4" s="44" customFormat="1" ht="14.25" x14ac:dyDescent="0.2">
      <c r="B3" s="163" t="s">
        <v>98</v>
      </c>
      <c r="C3" s="149" t="s">
        <v>118</v>
      </c>
      <c r="D3" s="149"/>
    </row>
    <row r="4" spans="2:4" s="44" customFormat="1" ht="14.25" x14ac:dyDescent="0.2">
      <c r="B4" s="163" t="s">
        <v>112</v>
      </c>
      <c r="C4" s="149" t="s">
        <v>117</v>
      </c>
      <c r="D4" s="149"/>
    </row>
    <row r="5" spans="2:4" ht="14.25" x14ac:dyDescent="0.2">
      <c r="B5" s="163" t="s">
        <v>99</v>
      </c>
      <c r="C5" s="149" t="s">
        <v>100</v>
      </c>
      <c r="D5" s="149"/>
    </row>
    <row r="6" spans="2:4" ht="14.25" customHeight="1" x14ac:dyDescent="0.2">
      <c r="B6" s="150"/>
      <c r="C6" s="198" t="s">
        <v>113</v>
      </c>
      <c r="D6" s="198"/>
    </row>
    <row r="7" spans="2:4" ht="14.25" customHeight="1" x14ac:dyDescent="0.2">
      <c r="B7" s="150"/>
      <c r="C7" s="198" t="s">
        <v>114</v>
      </c>
      <c r="D7" s="198"/>
    </row>
    <row r="8" spans="2:4" ht="15" customHeight="1" x14ac:dyDescent="0.2">
      <c r="B8" s="150"/>
      <c r="C8" s="198" t="s">
        <v>101</v>
      </c>
      <c r="D8" s="198"/>
    </row>
    <row r="9" spans="2:4" ht="15" customHeight="1" x14ac:dyDescent="0.2">
      <c r="B9" s="86" t="s">
        <v>68</v>
      </c>
      <c r="C9" s="196" t="s">
        <v>69</v>
      </c>
      <c r="D9" s="197"/>
    </row>
    <row r="10" spans="2:4" ht="15" customHeight="1" x14ac:dyDescent="0.2">
      <c r="B10" s="194" t="s">
        <v>93</v>
      </c>
      <c r="C10" s="86" t="s">
        <v>72</v>
      </c>
      <c r="D10" s="87" t="s">
        <v>73</v>
      </c>
    </row>
    <row r="11" spans="2:4" ht="15" customHeight="1" x14ac:dyDescent="0.2">
      <c r="B11" s="195"/>
      <c r="C11" s="147" t="s">
        <v>115</v>
      </c>
      <c r="D11" s="148" t="s">
        <v>111</v>
      </c>
    </row>
    <row r="12" spans="2:4" ht="14.25" customHeight="1" x14ac:dyDescent="0.2">
      <c r="B12" s="199" t="s">
        <v>74</v>
      </c>
      <c r="C12" s="199"/>
      <c r="D12" s="199"/>
    </row>
    <row r="13" spans="2:4" ht="15" customHeight="1" x14ac:dyDescent="0.2">
      <c r="B13" s="193" t="s">
        <v>75</v>
      </c>
      <c r="C13" s="193"/>
      <c r="D13" s="88"/>
    </row>
    <row r="14" spans="2:4" ht="15" customHeight="1" x14ac:dyDescent="0.2">
      <c r="B14" s="89" t="s">
        <v>70</v>
      </c>
      <c r="C14" s="90"/>
      <c r="D14" s="88"/>
    </row>
    <row r="15" spans="2:4" ht="15" customHeight="1" x14ac:dyDescent="0.2">
      <c r="B15" s="146" t="s">
        <v>102</v>
      </c>
      <c r="C15" s="85"/>
      <c r="D15" s="10"/>
    </row>
    <row r="16" spans="2:4" ht="15" x14ac:dyDescent="0.25">
      <c r="B16" s="91"/>
      <c r="C16" s="44"/>
      <c r="D16" s="44"/>
    </row>
    <row r="18" spans="2:4" ht="14.25" x14ac:dyDescent="0.2">
      <c r="B18" s="192" t="s">
        <v>7</v>
      </c>
      <c r="C18" s="192"/>
      <c r="D18" s="192"/>
    </row>
  </sheetData>
  <mergeCells count="8">
    <mergeCell ref="B18:D18"/>
    <mergeCell ref="B13:C13"/>
    <mergeCell ref="B10:B11"/>
    <mergeCell ref="C9:D9"/>
    <mergeCell ref="C6:D6"/>
    <mergeCell ref="C8:D8"/>
    <mergeCell ref="C7:D7"/>
    <mergeCell ref="B12:D12"/>
  </mergeCells>
  <pageMargins left="0.11811023622047245" right="0" top="0.74803149606299213" bottom="0.74803149606299213" header="0.31496062992125984" footer="0.31496062992125984"/>
  <pageSetup paperSize="300" scale="71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nxF0bIX1dRYUyoGAo238Q8CZ3jF9pn5y4pM9oUNtXhk=</DigestValue>
    </Reference>
    <Reference Type="http://www.w3.org/2000/09/xmldsig#Object" URI="#idOfficeObject">
      <DigestMethod Algorithm="http://www.w3.org/2001/04/xmlenc#sha256"/>
      <DigestValue>9PJ+4yk5n1uC4k8cirIgL8+xJUOzZHau4JLWhY5c0fU=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dcyRR/ssPKu3lyXj82RBOPd75RckSDFPtOzxWyvBE0U=</DigestValue>
    </Reference>
  </SignedInfo>
  <SignatureValue>GhvLX0CYbpkq2lQZ1IluGzn3N0R3WmfoMY+i9vmt75EwPdWu0/jyo9z8ltZ5zQV4u3Ghtj9Zjz9u
7wCgcAVLqsP5TbtlbhRbCob/I9hPfez5ugqvmrJqnjamlTzMCpFGJhdJNIBb4vLopTP9vQvfnPnk
WXeuUBeyc76Ako6L0lhZ9HiN7eb1oTbNuTBWgXigIHBGq+S2XBNMn4e2BCNzow6+izhSlw660cIp
CRoJRrrUxtF+QDutJ2snNzNri5+AsKnGB3Baf37/3v/qvH9jiEfR8qS8ys/ZU6meV7nvCAuf/Gly
EdVUdIaNhNiXzUe+4W574YOlJX0vpT/dsuHpdA==</SignatureValue>
  <KeyInfo>
    <X509Data>
      <X509Certificate>MIIHzDCCBbSgAwIBAgIQDRCTWRlB2OZf+I1wJWJIYTANBgkqhkiG9w0BAQsFADBPMRcwFQYDVQQFEw5SVUMgODAwODAwOTktMDELMAkGA1UEBhMCUFkxETAPBgNVBAoMCFZJVCBTLkEuMRQwEgYDVQQDEwtDQS1WSVQgUy5BLjAeFw0yMTAxMDgxNjUwNTZaFw0yMzAxMDgxNjUwNTZaMIGnMRcwFQYDVQQqDA5QQUJMTyBIVU1CRVJUTzEXMBUGA1UEBAwOQ0hBVkVaIENPUk9ORUwxEjAQBgNVBAUTCUNJMzY4NjIxMzEmMCQGA1UEAwwdUEFCTE8gSFVNQkVSVE8gQ0hBVkVaIENPUk9ORUwxETAPBgNVBAsMCEZJUk1BIEYyMRcwFQYDVQQKDA5QRVJTT05BIEZJU0lDQTELMAkGA1UEBhMCUFkwggEiMA0GCSqGSIb3DQEBAQUAA4IBDwAwggEKAoIBAQDg8RQWw+9PCJFWST9Fe06QA8wJPPpJOghCXk/RGLnsOjSRMxLQYL44RQBC/X/1Uezse2Jr927sCz++ytgiYer75pVRPQkyfDgqfKXLuLb+w2PAK8lQ1X68crzo3GHsKPRj4U6hUo0z29IkYSbM4FWErc7l0Gj6Vh+dYPPzI3JNsnuFIk04tL3KC0DEhcp7yYiyTgMfII7KevPkd5mVEgJVwAFopSdfQER6gzKp6bd76Mcbc5f1trzafK+k4SrBgzacf/LWS2nUTKXtPN+0OP4XtG4YFQlgdvjr+bX7n2Hk/w7BWM51jotrONytapBrvQpWzHTlxWEGngC6/vhqDzNXAgMBAAGjggNJMIIDRTAMBgNVHRMBAf8EAjAAMA4GA1UdDwEB/wQEAwIF4DAsBgNVHSUBAf8EIjAgBggrBgEFBQcDBAYIKwYBBQUHAwIGCisGAQQBgjcUAgIwHQYDVR0OBBYEFC5Rcx3VNf2BTyCEf3n5OTUuEbdD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UENIQVZFWkBTT0x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IRDfIMpcGDT7nxXhNQEVjyRJEMF7tKh/+6vCyyHO3WC7uO7IcjWDNZzCLh24y5BpnZZUHOnBNT63V8U2JuBvp22tdLFaZyT6/vZ6WXK2nwUA/MuRtnFgkwqh+Fx2GZfT9UpWWHBtQ1ZPwdhUpATdAGNEe20TMpzJsB4JxZOdQWOp2/cjfWkPDwvya9JsG3Qr5bVWuK9hiRhUlXzRmFiVB9snW5IsixN6cT+pCiK6u/B6KM+GlONKq4WwHs4/1JPlkBqNzNwYUJYlrg6wKH7V4zdzN2tgM2Wdx707Hc65sDm0Y7umOc3wNHEgmF5g2lLiAMIIwk2CWdWkj6x4wZVfWZsqTq+iPdn4uE5AaKOcW9+BkyANPPXYjWBWMswYm4WxjY8DtKfoNLPMVgnVDSDcjkssIaD5xT87K/z25VHMMZV90kWuEJ5WtnAalGEML5xuWz+1j3vr9XC9nMfZCFQ4rG4N32Q48qTlRzkv1ABxDSvWacm6dNr/pHT3CIdivn7RhGqSlF617PgF88ghCkSedvC5zkjDu4+YHq9KIsLusr5JtemKsoqc1/JqmAbjDHd/TFXslWkPGUxn+eTpMk1EvS3PMzvf1rxTLyfMIMWKCrgT8bAEsl6yz16Sz+54uR4kahtn19c+DJvQv90BOZddh8PYggsIqihc2UuBOMxAeJ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8DqgEavMgLigVy3HUyl3CRgtTADabo7puj3dZK7EGzQ=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+NVV8RSvUJ+jEolg/FkTu/jjYlm+Modrb0lqXMa1NRw=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y8x2kmMaoahOq+xUow69Doh424G6ZgjNh3pzFINdLvc=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eJ5kylnMYO4T47HM7re7P2kFY/FnnFCtjJ8/Gbb0fzc=</DigestValue>
      </Reference>
      <Reference URI="/xl/sharedStrings.xml?ContentType=application/vnd.openxmlformats-officedocument.spreadsheetml.sharedStrings+xml">
        <DigestMethod Algorithm="http://www.w3.org/2001/04/xmlenc#sha256"/>
        <DigestValue>+bgvSlkrkrvYm//hU5zSuTFOjtCvvEaFG3146P52Glo=</DigestValue>
      </Reference>
      <Reference URI="/xl/styles.xml?ContentType=application/vnd.openxmlformats-officedocument.spreadsheetml.styles+xml">
        <DigestMethod Algorithm="http://www.w3.org/2001/04/xmlenc#sha256"/>
        <DigestValue>C8uesf8lEzqX+0IDobstOBawsfsJRq1TMWyqVeRbYwQ=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7Be1FBDTP+slD3LvsxxVY+nn6HGfHYSj2ZfjhUmdCLE=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HK0tE3uFpDThdcb1ZzIAoKddZ7Jy0TMSPkU5SNiY41A=</DigestValue>
      </Reference>
      <Reference URI="/xl/worksheets/sheet2.xml?ContentType=application/vnd.openxmlformats-officedocument.spreadsheetml.worksheet+xml">
        <DigestMethod Algorithm="http://www.w3.org/2001/04/xmlenc#sha256"/>
        <DigestValue>BLxSWHLmSDqfih5/f/n7/ybzWCJbFP0bRtRbWvcmmIQ=</DigestValue>
      </Reference>
      <Reference URI="/xl/worksheets/sheet3.xml?ContentType=application/vnd.openxmlformats-officedocument.spreadsheetml.worksheet+xml">
        <DigestMethod Algorithm="http://www.w3.org/2001/04/xmlenc#sha256"/>
        <DigestValue>msTII9YlAwmps7YVEm1y/kGofzYZs1R2PSYhRYLChLQ=</DigestValue>
      </Reference>
      <Reference URI="/xl/worksheets/sheet4.xml?ContentType=application/vnd.openxmlformats-officedocument.spreadsheetml.worksheet+xml">
        <DigestMethod Algorithm="http://www.w3.org/2001/04/xmlenc#sha256"/>
        <DigestValue>ecL3vRL5TmGf0Nlx+jgsPjCqWyX2/jnFdJmtdw7dDsQ=</DigestValue>
      </Reference>
      <Reference URI="/xl/worksheets/sheet5.xml?ContentType=application/vnd.openxmlformats-officedocument.spreadsheetml.worksheet+xml">
        <DigestMethod Algorithm="http://www.w3.org/2001/04/xmlenc#sha256"/>
        <DigestValue>gz77DI7VOVwwpLPy8X+nA6KaSafREEJDXeH1agwdlK0=</DigestValue>
      </Reference>
      <Reference URI="/xl/worksheets/sheet6.xml?ContentType=application/vnd.openxmlformats-officedocument.spreadsheetml.worksheet+xml">
        <DigestMethod Algorithm="http://www.w3.org/2001/04/xmlenc#sha256"/>
        <DigestValue>IddEwK4Yv8IbWU6f93EdVJADaea8pkNXviKIDx+P0uo=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2021-11-10T13:28:19Z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SOLAR SAECA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2021-11-10T13:28:19Z</xd:SigningTime>
          <xd:SigningCertificate>
            <xd:Cert>
              <xd:CertDigest>
                <DigestMethod Algorithm="http://www.w3.org/2001/04/xmlenc#sha256"/>
                <DigestValue>lyAcFCEn5Q2OObYtqCNX0OxUWrpU42PGdSpaHcIkRug=</DigestValue>
              </xd:CertDigest>
              <xd:IssuerSerial>
                <X509IssuerName>CN=CA-VIT S.A., O=VIT S.A., C=PY, SERIALNUMBER=RUC 80080099-0</X509IssuerName>
                <X509SerialNumber>17366029268275393859519792947931531361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BALANCE</vt:lpstr>
      <vt:lpstr>EST. DE RESULTADO</vt:lpstr>
      <vt:lpstr>NOTA EST. CONTABLES</vt:lpstr>
      <vt:lpstr>EVOL. PATRIM. NETO</vt:lpstr>
      <vt:lpstr>RESULTADO DEL EJERCICIO</vt:lpstr>
      <vt:lpstr>Calificacion Riskmetrica</vt:lpstr>
      <vt:lpstr>BALANCE!Área_de_impresión</vt:lpstr>
      <vt:lpstr>'Calificacion Riskmetrica'!Área_de_impresión</vt:lpstr>
      <vt:lpstr>'EST. DE RESULTADO'!Área_de_impresión</vt:lpstr>
      <vt:lpstr>'EVOL. PATRIM. NETO'!Área_de_impresión</vt:lpstr>
      <vt:lpstr>'RESULTADO DEL EJERCICIO'!Área_de_impresión</vt:lpstr>
      <vt:lpstr>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Cáceres</dc:creator>
  <cp:lastModifiedBy>Pablo Chavez</cp:lastModifiedBy>
  <cp:lastPrinted>2017-07-12T19:56:26Z</cp:lastPrinted>
  <dcterms:created xsi:type="dcterms:W3CDTF">2011-07-05T13:28:41Z</dcterms:created>
  <dcterms:modified xsi:type="dcterms:W3CDTF">2021-11-10T13:27:55Z</dcterms:modified>
</cp:coreProperties>
</file>